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74" documentId="8_{D6C8D8DF-E1D6-4353-9F36-DCD3525D82E1}" xr6:coauthVersionLast="47" xr6:coauthVersionMax="47" xr10:uidLastSave="{B9317909-653D-49D4-BA2C-999597DF4BD2}"/>
  <bookViews>
    <workbookView xWindow="28690" yWindow="-110" windowWidth="29020" windowHeight="15700" xr2:uid="{00000000-000D-0000-FFFF-FFFF00000000}"/>
  </bookViews>
  <sheets>
    <sheet name="Services" sheetId="2" r:id="rId1"/>
    <sheet name="Spare Parts" sheetId="3" r:id="rId2"/>
  </sheets>
  <definedNames>
    <definedName name="_xlnm.Print_Area" localSheetId="0">Services!$A$1:$G$194</definedName>
    <definedName name="_xlnm.Print_Area" localSheetId="1">'Spare Parts'!$A$1:$G$187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0" i="2" l="1"/>
  <c r="G7" i="2"/>
  <c r="G195" i="3" l="1"/>
  <c r="G196" i="3"/>
  <c r="G197" i="3"/>
  <c r="G198" i="3"/>
  <c r="G199" i="3"/>
  <c r="G200" i="3"/>
  <c r="G201" i="3"/>
  <c r="G202" i="3"/>
  <c r="G203" i="3"/>
  <c r="G204" i="3"/>
  <c r="G205" i="3"/>
  <c r="G206" i="3"/>
  <c r="G208" i="3"/>
  <c r="G209" i="3"/>
  <c r="G210" i="3"/>
  <c r="G211" i="3"/>
  <c r="G212" i="3"/>
  <c r="G213" i="3"/>
  <c r="G214" i="3"/>
  <c r="G215" i="3"/>
  <c r="G216" i="3"/>
  <c r="G218" i="3"/>
  <c r="G219" i="3"/>
  <c r="G220" i="3"/>
  <c r="G221" i="3"/>
  <c r="G222" i="3"/>
  <c r="G223" i="3"/>
  <c r="G224" i="3"/>
  <c r="G229" i="3"/>
  <c r="G230" i="3"/>
  <c r="G231" i="3"/>
  <c r="G233" i="3"/>
  <c r="G234" i="3"/>
  <c r="G235" i="3"/>
  <c r="G236" i="3"/>
  <c r="G237" i="3"/>
  <c r="G238" i="3"/>
  <c r="G194" i="3"/>
  <c r="G193" i="3"/>
  <c r="G192" i="3"/>
  <c r="G191" i="3"/>
  <c r="G190" i="3"/>
  <c r="G188" i="3"/>
  <c r="G187" i="3"/>
  <c r="G186" i="3"/>
  <c r="G172" i="3"/>
  <c r="G171" i="3"/>
  <c r="G181" i="3"/>
  <c r="G188" i="2"/>
  <c r="G186" i="2"/>
  <c r="G179" i="2"/>
  <c r="G180" i="2"/>
  <c r="G184" i="2"/>
  <c r="G183" i="2"/>
  <c r="G182" i="2"/>
  <c r="G146" i="2"/>
  <c r="G184" i="3"/>
  <c r="G122" i="2"/>
  <c r="G183" i="3"/>
  <c r="G182" i="3"/>
  <c r="G180" i="3"/>
  <c r="G179" i="3"/>
  <c r="G178" i="3"/>
  <c r="G177" i="3"/>
  <c r="G176" i="3"/>
  <c r="G175" i="3"/>
  <c r="G174"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0" i="3"/>
  <c r="G119" i="3"/>
  <c r="G118" i="3"/>
  <c r="G117" i="3"/>
  <c r="G116" i="3"/>
  <c r="G115" i="3"/>
  <c r="G114" i="3"/>
  <c r="G113" i="3"/>
  <c r="G112" i="3"/>
  <c r="G111" i="3"/>
  <c r="G110" i="3"/>
  <c r="G109" i="3"/>
  <c r="G108"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5" i="2"/>
  <c r="G144" i="2"/>
  <c r="G143" i="2"/>
  <c r="G142" i="2"/>
  <c r="G141" i="2"/>
  <c r="G140" i="2"/>
  <c r="G139" i="2"/>
  <c r="G138" i="2"/>
  <c r="G137" i="2"/>
  <c r="G136" i="2"/>
  <c r="G135" i="2"/>
  <c r="G134" i="2"/>
  <c r="G133" i="2"/>
  <c r="G132" i="2"/>
  <c r="G131" i="2"/>
  <c r="G129" i="2"/>
  <c r="G128" i="2"/>
  <c r="G127" i="2"/>
  <c r="G126" i="2"/>
  <c r="G125" i="2"/>
  <c r="G124" i="2"/>
  <c r="G123" i="2"/>
  <c r="G121" i="2"/>
  <c r="G120" i="2"/>
  <c r="G119" i="2"/>
  <c r="G118" i="2"/>
  <c r="G117" i="2"/>
  <c r="G116" i="2"/>
  <c r="G114" i="2"/>
  <c r="G113" i="2"/>
  <c r="G112" i="2"/>
  <c r="G111" i="2"/>
  <c r="G110" i="2"/>
  <c r="G109" i="2"/>
  <c r="G108" i="2"/>
  <c r="G107" i="2"/>
  <c r="G106" i="2"/>
  <c r="G105" i="2"/>
  <c r="G103" i="2"/>
  <c r="G102" i="2"/>
  <c r="G101" i="2"/>
  <c r="G100" i="2"/>
  <c r="G98" i="2"/>
  <c r="G97" i="2"/>
  <c r="G96" i="2"/>
  <c r="G95" i="2"/>
  <c r="G93" i="2"/>
  <c r="G92" i="2"/>
  <c r="G91" i="2"/>
  <c r="G90" i="2"/>
  <c r="G89" i="2"/>
  <c r="G88" i="2"/>
  <c r="G87" i="2"/>
  <c r="G86" i="2"/>
  <c r="G85" i="2"/>
  <c r="G84" i="2"/>
  <c r="G83" i="2"/>
  <c r="G82" i="2"/>
  <c r="G81" i="2"/>
  <c r="G80" i="2"/>
  <c r="G79" i="2"/>
  <c r="G78" i="2"/>
  <c r="G76" i="2"/>
  <c r="G75" i="2"/>
  <c r="G74" i="2"/>
  <c r="G73" i="2"/>
  <c r="G72" i="2"/>
  <c r="G71" i="2"/>
  <c r="G70" i="2"/>
  <c r="G69" i="2"/>
  <c r="G67" i="2"/>
  <c r="G66" i="2"/>
  <c r="G65" i="2"/>
  <c r="G64" i="2"/>
  <c r="G63" i="2"/>
  <c r="G62" i="2"/>
  <c r="G61" i="2"/>
  <c r="G60" i="2"/>
  <c r="G59" i="2"/>
  <c r="G58" i="2"/>
  <c r="G57" i="2"/>
  <c r="G55" i="2"/>
  <c r="G54" i="2"/>
  <c r="G53" i="2"/>
  <c r="G52" i="2"/>
  <c r="G51" i="2"/>
  <c r="G49" i="2"/>
  <c r="G48" i="2"/>
  <c r="G47" i="2"/>
  <c r="G46" i="2"/>
  <c r="G45" i="2"/>
  <c r="G44" i="2"/>
  <c r="G43" i="2"/>
  <c r="G42" i="2"/>
  <c r="G41" i="2"/>
  <c r="G40" i="2"/>
  <c r="G39" i="2"/>
  <c r="G38" i="2"/>
  <c r="G36" i="2"/>
  <c r="G35" i="2"/>
  <c r="G34" i="2"/>
  <c r="G33" i="2"/>
  <c r="G32" i="2"/>
  <c r="G31" i="2"/>
  <c r="G30" i="2"/>
  <c r="G29" i="2"/>
  <c r="G28" i="2"/>
  <c r="G27" i="2"/>
  <c r="G26" i="2"/>
  <c r="G25" i="2"/>
  <c r="G24" i="2"/>
  <c r="G23" i="2"/>
  <c r="G22" i="2"/>
  <c r="G20" i="2"/>
  <c r="G19" i="2"/>
  <c r="G18" i="2"/>
  <c r="G17" i="2"/>
  <c r="G16" i="2"/>
  <c r="G15" i="2"/>
  <c r="G14" i="2"/>
  <c r="G13" i="2"/>
  <c r="G12" i="2"/>
  <c r="G11" i="2"/>
  <c r="G10" i="2"/>
  <c r="G9" i="2"/>
  <c r="G8" i="2"/>
  <c r="G122" i="3"/>
  <c r="G107" i="3"/>
  <c r="G106" i="3"/>
  <c r="G105" i="3"/>
  <c r="G104" i="3"/>
  <c r="G103" i="3"/>
  <c r="G102" i="3"/>
  <c r="G101" i="3"/>
  <c r="G100" i="3"/>
  <c r="G7" i="3"/>
  <c r="G189" i="2" l="1"/>
  <c r="G239" i="3"/>
</calcChain>
</file>

<file path=xl/sharedStrings.xml><?xml version="1.0" encoding="utf-8"?>
<sst xmlns="http://schemas.openxmlformats.org/spreadsheetml/2006/main" count="774" uniqueCount="510">
  <si>
    <t>Company Name:</t>
  </si>
  <si>
    <t>Currency:</t>
  </si>
  <si>
    <t>No.</t>
  </si>
  <si>
    <t>Components</t>
  </si>
  <si>
    <t>Service Frequency</t>
  </si>
  <si>
    <t>Check grounding impedance of each loop of the substructure</t>
  </si>
  <si>
    <t>Every 6 Months</t>
  </si>
  <si>
    <t>Modules and Substructures</t>
  </si>
  <si>
    <t>Check hotspot heating on the modules by IR thermography</t>
  </si>
  <si>
    <t>Check the cable holders’ condition (fixings, connections, galvanization)</t>
  </si>
  <si>
    <t>Check the cables position at the electric panel input (humidity risk)</t>
  </si>
  <si>
    <t>Check the module connections and the electric cables DC and their circuit connections</t>
  </si>
  <si>
    <t>Visual Check the modules condition (cells, glass, etc.)</t>
  </si>
  <si>
    <t>Visually check if there is an unexpected shading caused by growing plants or other obstacles in the PV plant</t>
  </si>
  <si>
    <t>Every Month</t>
  </si>
  <si>
    <t>Visual inspection of the panel’s safety connection</t>
  </si>
  <si>
    <t>Visually check the module glass condition (module fixing and fastenings)</t>
  </si>
  <si>
    <t>Remove weeds on the site especially around the panels to allow proper operation</t>
  </si>
  <si>
    <t>Civil works</t>
  </si>
  <si>
    <t>Visual inspection of the manhole covers / earth pits if any</t>
  </si>
  <si>
    <t>Check the mesh of the fence (if any)</t>
  </si>
  <si>
    <t>Check all gates (condition / corrosion / closure)</t>
  </si>
  <si>
    <t>Visually check the site ground and the structure (degradations, etc.)</t>
  </si>
  <si>
    <t>Check the soil erosion</t>
  </si>
  <si>
    <t>Check of cracks and sweeping away in the ground surface</t>
  </si>
  <si>
    <t>Check of cracks and sweeping away in the Granular paved Interior roads (if any)</t>
  </si>
  <si>
    <t>Functional test of firefighting system (if any)</t>
  </si>
  <si>
    <t>Improvement and repair of the drainage on site (if any)</t>
  </si>
  <si>
    <t>Confirm the accuracy of the as-built documentation</t>
  </si>
  <si>
    <t>Check the metallic structure of the meteorological station</t>
  </si>
  <si>
    <t>Visual check of Inverters container, main substation building, (and all related to inverter and SWG).</t>
  </si>
  <si>
    <t>Visual check of C-channel holding the Inverters and Structural stability of main substation building</t>
  </si>
  <si>
    <t>Check fuses and surge protection systems conditions</t>
  </si>
  <si>
    <t>Every 3 Months</t>
  </si>
  <si>
    <t>Check that all the structures are properly grounded</t>
  </si>
  <si>
    <t>Check the box has no sign of an abnormal heating</t>
  </si>
  <si>
    <t>Check the box is clean inside, otherwise clean it up</t>
  </si>
  <si>
    <t>Check the box sealing</t>
  </si>
  <si>
    <t>Check the electrical connection tightening</t>
  </si>
  <si>
    <t>Tighten terminal boards and tie-point blocks showing hot spots</t>
  </si>
  <si>
    <t>Visually check the junction box and its fasteners</t>
  </si>
  <si>
    <t>Every 2 Months</t>
  </si>
  <si>
    <t>Electrical boxes </t>
  </si>
  <si>
    <t>Visually check the junction box signage (electrical hazard</t>
  </si>
  <si>
    <t>stickers, single-line diagrams and cabinet codification)</t>
  </si>
  <si>
    <t>Visually check the fuse terminal boards</t>
  </si>
  <si>
    <t>Visually check the electrical cabinets (terminal boards, connections, sealing, fixing, etc.)</t>
  </si>
  <si>
    <t>Inverters</t>
  </si>
  <si>
    <t>Visual inspection of the apparent connection status</t>
  </si>
  <si>
    <t>Every Year</t>
  </si>
  <si>
    <t>Check that safety equipment is in place and in good working order (insulating stick, gloves, extinguisher, etc.)</t>
  </si>
  <si>
    <t>Clean the room</t>
  </si>
  <si>
    <t xml:space="preserve">       Every 6 Months</t>
  </si>
  <si>
    <t>Monthly</t>
  </si>
  <si>
    <t>Transformers</t>
  </si>
  <si>
    <t>Clean up the elements of the central unit and the monitoring screens</t>
  </si>
  <si>
    <t>Check the controlling front panels and the measuring and monitoring devices</t>
  </si>
  <si>
    <t>Visually check the electronic units (modem, wiring, etc.)</t>
  </si>
  <si>
    <t>Visual Check of the sensor for measuring the temperature of the environment</t>
  </si>
  <si>
    <t>Write down a report of the power plant performance</t>
  </si>
  <si>
    <t>SCADA / Monitoring</t>
  </si>
  <si>
    <t>Analyze the comparing data on couples (U, I) on the strings on sample strings</t>
  </si>
  <si>
    <t>Analyze the electricity output and the performance ratio</t>
  </si>
  <si>
    <t>Analyze the equipment and alarms availability</t>
  </si>
  <si>
    <t>Analyze the inverters efficiency</t>
  </si>
  <si>
    <t>Analyze the meteorological data</t>
  </si>
  <si>
    <t>Check that the meteorological station data are fully displayed</t>
  </si>
  <si>
    <t>Keep the maintenance logbook up to date</t>
  </si>
  <si>
    <t>Check the automation works properly and that the electric meter data are fully displayed (if possible – meter is within in the IEC part of the room)</t>
  </si>
  <si>
    <t>Daily</t>
  </si>
  <si>
    <t>Check that the inverters data are fully displayed</t>
  </si>
  <si>
    <t>Check that the junction box data are fully displayed</t>
  </si>
  <si>
    <t>Check the Internet connection</t>
  </si>
  <si>
    <t>Check the system alerts to the central communications</t>
  </si>
  <si>
    <t>Safety</t>
  </si>
  <si>
    <t>Check the site bears the proper signage and that it is in good condition (speed limits, emergency exits, etc.)</t>
  </si>
  <si>
    <t>Security</t>
  </si>
  <si>
    <t>Check inside / outside of security cabinets: Humidity, soiling, etc.…</t>
  </si>
  <si>
    <t>Check cleaning of cameras</t>
  </si>
  <si>
    <t>Intervening to assist the full maintenance of equipment</t>
  </si>
  <si>
    <t>Applicable to all Facilities and Equipment (when applicable)</t>
  </si>
  <si>
    <t>All labeling and signs</t>
  </si>
  <si>
    <t>Check that the equipment is correctly locked</t>
  </si>
  <si>
    <t xml:space="preserve">Check the equipment fixing </t>
  </si>
  <si>
    <t>Visual inspection ground connections</t>
  </si>
  <si>
    <t>Updating of all maintenance manual on site if required</t>
  </si>
  <si>
    <t>Identify situations where rodents, birds, or bees are nesting on or within array components</t>
  </si>
  <si>
    <t>Unit Price (Zaatari Camp)</t>
  </si>
  <si>
    <t>Item Description</t>
  </si>
  <si>
    <t>Kit Parts for inverters (INGECON SUN PowerMax B400 DCAC)</t>
  </si>
  <si>
    <t>Kit parts MV switchgear SIEMENS 8DJH36</t>
  </si>
  <si>
    <t>Additional spare parts</t>
  </si>
  <si>
    <t>Specifications</t>
  </si>
  <si>
    <t>Spare Parts</t>
  </si>
  <si>
    <t>NOTE: This offer shall be All-inclusive prices, as per the specifications and requirements in Annex A, and VAT exempted.</t>
  </si>
  <si>
    <t>Date:</t>
  </si>
  <si>
    <t>Signature &amp; stamp:</t>
  </si>
  <si>
    <t>Estimated Quantity for the 3 years</t>
  </si>
  <si>
    <t>Preventive/Corrective Maintenance</t>
  </si>
  <si>
    <t>Maintenance</t>
  </si>
  <si>
    <t>Unit</t>
  </si>
  <si>
    <t>Estimated Quantity 
(Per Year)</t>
  </si>
  <si>
    <t>Check the torque of all the bolts and screws inside the plant.</t>
  </si>
  <si>
    <t>Every 3 months</t>
  </si>
  <si>
    <t>Check and maintain the auto-cleaning robot.</t>
  </si>
  <si>
    <t>Visually check and check the mesh tension of the surroundings</t>
  </si>
  <si>
    <t xml:space="preserve">Visually check and maintain the resistance and stability of the fence. </t>
  </si>
  <si>
    <t>Check the slopes (if any)</t>
  </si>
  <si>
    <t>(Corrosion and fixing)</t>
  </si>
  <si>
    <t>Check the connections and the electric DC cables</t>
  </si>
  <si>
    <t>DC circuit connections.</t>
  </si>
  <si>
    <t>Check the ventilation work properly; check the operation temperature under a closed cap and if overheated make sure that the ventilation is not blocked by any chance.</t>
  </si>
  <si>
    <t>Checking the DC Switch-Disconnected.</t>
  </si>
  <si>
    <t xml:space="preserve">Check the DC earthing values and do the proper maintenance if not complying with the standards. </t>
  </si>
  <si>
    <t xml:space="preserve">Electrical boxes and DC cables </t>
  </si>
  <si>
    <t>Check the electrical connection tightening.</t>
  </si>
  <si>
    <t xml:space="preserve">Check and maintain the fiber glass covers inside the inverters.  </t>
  </si>
  <si>
    <t xml:space="preserve">Check the inverters doors (i.e. gaskets, limit switch, door handle, door hinges) </t>
  </si>
  <si>
    <t>Check the inverter bolts and screws torque.</t>
  </si>
  <si>
    <t>Check the UPSs inside the inverters and their functionality.</t>
  </si>
  <si>
    <t>Check and maintain fiber optics cables status.</t>
  </si>
  <si>
    <t xml:space="preserve">Check inverters’ readings status and reporting any abnormal and provide the necessary solutions. </t>
  </si>
  <si>
    <t xml:space="preserve">Monitoring the inverters portals to check and maintain the internal system components and take actions to prevent any escalations. </t>
  </si>
  <si>
    <t xml:space="preserve">Check and maintain the internal inverters’ sensors and validate their readings using calibrated and certified tools. </t>
  </si>
  <si>
    <t xml:space="preserve">Check and maintain the cooling system components. </t>
  </si>
  <si>
    <t xml:space="preserve">Check and clean the inverters skids internally, and air filters and any other parts. </t>
  </si>
  <si>
    <t>Check the electrical connection tightening.
Check the ventilation system properly, check and maintain the operation temperature to stay below the recommended cap and if overheated make sure that the ventilation is not blocked by any chance.</t>
  </si>
  <si>
    <t xml:space="preserve">Daily </t>
  </si>
  <si>
    <t>Check all the switchgear devices inside the panel.</t>
  </si>
  <si>
    <t>Check and maintain protections relays</t>
  </si>
  <si>
    <t xml:space="preserve">Check and maintain the ACs inside the LV room. </t>
  </si>
  <si>
    <t xml:space="preserve">Check and maintain the lighting sources inside the room. </t>
  </si>
  <si>
    <t xml:space="preserve">Ensure that the panels are locked and sealed permanently. </t>
  </si>
  <si>
    <t>Check whether the Panel doors are secured.</t>
  </si>
  <si>
    <t>Observation noises, possible loose connections.</t>
  </si>
  <si>
    <t>LV Panels</t>
  </si>
  <si>
    <t xml:space="preserve">Check and maintain the protections devices inside. </t>
  </si>
  <si>
    <t xml:space="preserve">Check the electrical connections of HV bars, busbars and clean the auxiliary terminals. </t>
  </si>
  <si>
    <t xml:space="preserve">Check the tightness of busbars, screws and bolts torque </t>
  </si>
  <si>
    <t>Maintaining the operation of the control devices (i.e. relays controllers, protection devices etc.)</t>
  </si>
  <si>
    <t>Monitor and verify the readings (thresholds and timers).</t>
  </si>
  <si>
    <t xml:space="preserve">Verify and monitor the connections to the ground and its continuity. </t>
  </si>
  <si>
    <t>Check the room temperature and the proper condition of the mechanical equipment room.</t>
  </si>
  <si>
    <t>Check that safety equipment has valid certifications.</t>
  </si>
  <si>
    <t>Check whether the cooling system equipped in the Switchgear room is effective and no additional heat is affecting the equipment.</t>
  </si>
  <si>
    <t>Clean Air condition Filters.</t>
  </si>
  <si>
    <t>Clean up all the elements (including ventilation units), remove dust or pollution residues.</t>
  </si>
  <si>
    <t>Cleaning the Switch Cabinet from the Outside.</t>
  </si>
  <si>
    <t xml:space="preserve">Main Switchgear Panel </t>
  </si>
  <si>
    <t>Check and maintain the Insulation measures between three phases wires also between three phases and earth wire.</t>
  </si>
  <si>
    <t>A visual inspection of low voltage cabinets.</t>
  </si>
  <si>
    <t>A visual inspection of low voltage cables.</t>
  </si>
  <si>
    <t>Visual inspection of the low voltage side.</t>
  </si>
  <si>
    <t>Applicable to Inverters, Combiner boxes and SWG Room
Security Equipment</t>
  </si>
  <si>
    <t>Check and maintain the security of all the system components.</t>
  </si>
  <si>
    <t>Checking the Surge Arrester and protection devices.</t>
  </si>
  <si>
    <t>Checking the Switch Cabinet Surface.</t>
  </si>
  <si>
    <t xml:space="preserve">IR thermography for all the components, and sample of PV modules (5%).  </t>
  </si>
  <si>
    <t xml:space="preserve">Applicable to Inverters, Combiner Boxes and SWG Room, PV modules and </t>
  </si>
  <si>
    <t xml:space="preserve">Check and maintain correct operation of the protection relays of all the transformers. </t>
  </si>
  <si>
    <t xml:space="preserve">Check and maintain all the protection devices. </t>
  </si>
  <si>
    <t xml:space="preserve">Check and maintain if there are oil traces. </t>
  </si>
  <si>
    <t xml:space="preserve">Follow the safety instructions of the transformers. </t>
  </si>
  <si>
    <t xml:space="preserve">Checking and maintain oil levels. </t>
  </si>
  <si>
    <t>Check and maintain of the temperature control.</t>
  </si>
  <si>
    <t xml:space="preserve">External visual inspection of the entire transformer. </t>
  </si>
  <si>
    <t xml:space="preserve">Observation of any noises and other issues. </t>
  </si>
  <si>
    <t xml:space="preserve">Torque checking for all busbars and transformers/inverters bolts and boards.   </t>
  </si>
  <si>
    <t>Visual inspection of the apparent connection status.</t>
  </si>
  <si>
    <t>Validate the accuracy of all measurement tools and sensors used in the project at a certified laboratory and submit a report to UNHCR.</t>
  </si>
  <si>
    <t xml:space="preserve">Check, maintain and clean the detectors and sensors fixings and terminals also replace when needed. </t>
  </si>
  <si>
    <t xml:space="preserve">Check and maintain the of weather station of the plant.  </t>
  </si>
  <si>
    <t>Visually check the connections of the components of the central monitoring unit.</t>
  </si>
  <si>
    <t>Clean up and check the ambient temperature sensors and the detectors.</t>
  </si>
  <si>
    <t>Visually check the LEDs work properly and replace them if needed.</t>
  </si>
  <si>
    <t xml:space="preserve">Monthly </t>
  </si>
  <si>
    <t xml:space="preserve">Sensors  </t>
  </si>
  <si>
    <t>Visual Check of the sensor for measuring irradiation</t>
  </si>
  <si>
    <t>Visual Check of the sensor for measuring the temperature of the panels</t>
  </si>
  <si>
    <t>Visual Check of the sensor for measuring the wind.</t>
  </si>
  <si>
    <t>Clean up and check the irradiance sensors.</t>
  </si>
  <si>
    <t xml:space="preserve">Check and maintain the SCADA and monitoring system. </t>
  </si>
  <si>
    <t>Write down a report of the power plant performance and the maintenance jobs carried out.</t>
  </si>
  <si>
    <t>Renew the extinguishers and check fire detection via an approved subcontractor or manufacturer</t>
  </si>
  <si>
    <t>Check and maintain the alarms systems inside the control room and solar plant.</t>
  </si>
  <si>
    <t xml:space="preserve">Visual inspection of the electrical connections, emergency lighting. </t>
  </si>
  <si>
    <t>Check the activation of over-temperature systems (alarms and fans).</t>
  </si>
  <si>
    <t xml:space="preserve">Make sure of the security of the plant site 24/7. </t>
  </si>
  <si>
    <t>Visual inspection of the security manhole if any.</t>
  </si>
  <si>
    <t>Check physical state of metallic structures and posts.</t>
  </si>
  <si>
    <t>Check grounding of the camera’s poles.</t>
  </si>
  <si>
    <t xml:space="preserve">Visual check and maintain the fence around the plant, sensors detection systems and cameras are not damaged. </t>
  </si>
  <si>
    <t xml:space="preserve">Check and maintain the main gates and emergency doors. </t>
  </si>
  <si>
    <t xml:space="preserve">Check the available spare parts and provide inventory list, provide monthly report for required spare parts and flag any needs or missing items taking in consideration the lead time. </t>
  </si>
  <si>
    <t xml:space="preserve">Report any loss or damage. </t>
  </si>
  <si>
    <t xml:space="preserve">Provide a report of list of items for the repair and return items. </t>
  </si>
  <si>
    <t xml:space="preserve">Plant Spare parts and storage </t>
  </si>
  <si>
    <t>Preventive maintenance accordance to the requirements of the manufacturer.</t>
  </si>
  <si>
    <t>Remove dust and clean up the equipment.</t>
  </si>
  <si>
    <t>Removing Corrosion if any.</t>
  </si>
  <si>
    <t>Verify that the installation is following applicable codes and standards</t>
  </si>
  <si>
    <t>Meeting to update and feedback on of the preventive maintenance measures</t>
  </si>
  <si>
    <t>Every 2 Years</t>
  </si>
  <si>
    <t>Identify whether the birds are roosting upon or the shadows upon or defecating upon the solar modules which would block light rays.</t>
  </si>
  <si>
    <t>Identify any loss of components by theft.</t>
  </si>
  <si>
    <t>weekly</t>
  </si>
  <si>
    <t xml:space="preserve">Bi-weekly (every 2 weeks) </t>
  </si>
  <si>
    <t xml:space="preserve">PV solar panels 320Wp/325Wp/330W </t>
  </si>
  <si>
    <t>ISO 9001:2015 / Quality management system ISO 14001:2015 / Standards for environmental management system OHSAS 18001:2007 / International standards for occupational health &amp; safety
IEC 61215 / IEC 61730: VDE / CE / MCS UL 1703 / IEC 61215 performance: CEC listed (US) UL 1703: CSA / IEC 61701 ED2: VDE / IEC 62716: VDE IEC60068-2-68: SGS
5400 Pa snow load, 2400 Pa wind load
Up to IEC1500 VDC system voltage, saving on BoS cost
Fire Class A and Type 3 / Type 13 certified according to IEC 61730-2 / MST 23 and UL 1703</t>
  </si>
  <si>
    <t>pcs</t>
  </si>
  <si>
    <t>Central Inverter</t>
  </si>
  <si>
    <t>1,034.3 - 1,325.7 kWp
580 - 820 V
2,000 A
5 up to 12 (up to 15 if the combiner box is not integrated)
63 A / 1,000 V to 630 A / 1,000 V fuses (optional)
Connection to copper bars
1 MPPT
Type II surge arresters (type I+II optional)
Motorized DC load break disconnect
Up to 15 pairs of DC fuses (optional) / Reverse polarity / Insulation failure monitoring / Anti-islanding protection / Emergency pushbutton
1,108.5 kVA / 1,019.8 kVA
400 V IT System
-4 ºF to +149 ºF
NEMA 3R (NEMA 3 with the sand trap kit)
Air forced with temperature control (230 V phase+ neutral power supply)
UL1741, FCC Part 15, IEEE C37.90.1, IEEE C37.90.2, CSA22.2 No107
IEC 62116, UL1741, IEEE1547, IEEE1547.1, NEC CODE, Electric Rule 21: 2015, CSA22.2 No107</t>
  </si>
  <si>
    <t xml:space="preserve">DC Combiner box </t>
  </si>
  <si>
    <t>Ith-400A, S604002ED0, DC 21B-1000 Vdc-400, Uimp 12kV, Ui 1500 Vdc.
IEC 60947-3.
switching device combination is a string combiner box for up to 22
or 20 photovoltaic strings. 
The positive pole of the solar strings is connected to the UK 10,3-HESI 1000V
fuse modular terminal blocks and the negative pole of the solar strings is connected to the
STU 35/4x10 BU feed-through terminal blocks or as well to UK 10,3-HESI 1000V fuse modular
terminal blocks. 
The output cables are connected to the UKH 150 and UKH 150 BU
high-current terminal blocks or to the load break switch.
Properties
– Degree of protection: IP65
– Housing: polycarbonate
– Connection of up to 22 solar strings
– UK 10.3 HESI 1000V fuse modular terminal blocks</t>
  </si>
  <si>
    <t>Main breaker 400 A</t>
  </si>
  <si>
    <t>3pole / 440 V / 6KV / 400 A / Icu=36KA,
IEC 60947-2
JIS C8201-2-1</t>
  </si>
  <si>
    <t>Branch breaker 250 A</t>
  </si>
  <si>
    <t>Single breaker 10 A</t>
  </si>
  <si>
    <t xml:space="preserve">Combiner box fuses 15 A </t>
  </si>
  <si>
    <t>Modular surge arrester IPRF1</t>
  </si>
  <si>
    <t xml:space="preserve">160-400A adjustable breaker </t>
  </si>
  <si>
    <t>Weather station SOLAR ENERGY MEASUREMENT SYSTEM FOR PHOTOVOLTAIC SOLAR POWER PLANTS</t>
  </si>
  <si>
    <t>3pole / 440 V / 6KV / 250 A/ Icu=36KA,
IEC 60947-2
JIS C8201-2-1</t>
  </si>
  <si>
    <t>10A</t>
  </si>
  <si>
    <t>PV / 1000V dc / 15A</t>
  </si>
  <si>
    <t>230/400 V (+/- 10%) AC 50 HZ -50 KA
Standards: EN61643-11 : 2012, IEC 61643-11 : 2011</t>
  </si>
  <si>
    <t>440V / 8KV
IEC/EN 60947-2</t>
  </si>
  <si>
    <t>Real-time monitoring of all the main or critical plant parameters. This will provide the possibility of a quick identification of failed components or abnormal operation conditions of the plant. • An efficient remote alarm management procedure by means of urgent transmission of SMS alert messages to cellular phones and e-mails to central computers, in order to minimize the troubleshooting efforts and to prevent damages in key plant components. • On-line and Off-line analysis of the plant efficiency, in order to know the overall performance of the photovoltaic installation. Pyranometer.
 All pyranometers meet ISO 9060:1990 standards
Adjustable Solar Irradiance Sensor for Global
or Plane-of-Array monitoring
Can support a second Thermopile Pyranometer
for comprehensive irradiance monitoring
1 or 2 x Back-of-PV Panel Temp Sensor(s)
Ambient Air Temperature Sensor
Modbus RTU Communication
Ethernet Modbus TCP option available
SunSpec Certified</t>
  </si>
  <si>
    <t xml:space="preserve">Monitoring screen </t>
  </si>
  <si>
    <t xml:space="preserve">LED A++ 50” </t>
  </si>
  <si>
    <t xml:space="preserve">HD-TVI Analog Camera  </t>
  </si>
  <si>
    <t>IP Bullet camera, 2.8 to 12mm motorized lens, 
IR Range up to 40m
720 p
Dual Power
IP 66</t>
  </si>
  <si>
    <t xml:space="preserve">Monitoring Camera </t>
  </si>
  <si>
    <t xml:space="preserve">IP Bullet camera, 3MPX, 8 to 32mm motorized lens, WDR, 80m.
Resolution: 2048*1536
Face detection
EIS
ROI </t>
  </si>
  <si>
    <t xml:space="preserve">DVR </t>
  </si>
  <si>
    <t xml:space="preserve">NVR </t>
  </si>
  <si>
    <t xml:space="preserve">HD-TVI Hybrid 8/16 Channel Recorder 
up to 4/8 IP cameras
real time recording 
up to 4/8 TB </t>
  </si>
  <si>
    <t>16/32/64 channel H.265 NVR 2U
real time recording 
up to 48 TB</t>
  </si>
  <si>
    <t>Power supply</t>
  </si>
  <si>
    <t xml:space="preserve">Universal 12VDC, 3.5A </t>
  </si>
  <si>
    <t>Server / DVR Wall Mount Cabinet</t>
  </si>
  <si>
    <t>Single Section
Installations of EN 50173-1, 
EN 50174-1 &amp; 2, ISO/IEC 11801, ANSI/TIA/EIA-568-C
Comply with mounting dimensions to IEC 297-3 and DIN - 41494 for all equipment
• IP 20
Material:
• SPCC cold rolled steel 
• Mounting profiles - 1.2mm 
• Other elements - 1.0mm 
• Door - Tempered glass</t>
  </si>
  <si>
    <t xml:space="preserve">6mm DC cables </t>
  </si>
  <si>
    <t>TUV Certified 
tinned copper according to IEC 60228
Insulation special polyolefin
Alternating rated voltage Uo/U 600/1K V
cable according to EN 50395
cable according to EN 50395: 2 min, -40 – 40 degrees
cables comply with European directive 2002/95/CE, ROHS certificate on request
according to EN 60216-2, estimated lifetime 30 years
LCIE certificate</t>
  </si>
  <si>
    <t xml:space="preserve"> m length </t>
  </si>
  <si>
    <t xml:space="preserve">4mm DC cables </t>
  </si>
  <si>
    <t>TUV Certified 
tinned copper according to IEC 60228
Insulation special polyolefin
Alternating rated voltage Uo/U 600/1K V
cable according to EN 50395
cable according to EN 50395 : 2 min,
-40 – 40 degrees
cables comply with European directive 2002/95/CE, ROHS certificate on request
according to EN 60216-2, estimated lifetime 30 years
LCIE certificate</t>
  </si>
  <si>
    <t>m length</t>
  </si>
  <si>
    <t>Aluminum Cables 1*240</t>
  </si>
  <si>
    <t xml:space="preserve"> m length</t>
  </si>
  <si>
    <t>Al/XLPE/PVC Armored PVC Insulated Cables 600/1000 V according BS 6346 &amp; IEC 60502-1
IFC 60502-1
Conductor: Annealed Copper or Aluminum Conductor according to IEC 60228
Insulation: PVC type TI 1 according to BS 6346 or Type PVC/A according to IEC 60502-1
Bedding: Extruded Black PVC
Armoring: Aluminum Wires for Single Core and Mild Galvanized Steel for Multi Cores
Sheathing: PVC type TM 1 according to BS 6346 or Type ST 1 according to IEC 60502-1.</t>
  </si>
  <si>
    <t>Copper rod (1.2 m)</t>
  </si>
  <si>
    <t>Copper purity is 99.95%
Tensile strength over 600N/mm2
Lifetime minimum 28 years
Rod Diameter 17.2MM</t>
  </si>
  <si>
    <t xml:space="preserve">Light units (tube) </t>
  </si>
  <si>
    <t xml:space="preserve">Flood lights </t>
  </si>
  <si>
    <t xml:space="preserve">Cable tie clips 10cm </t>
  </si>
  <si>
    <t xml:space="preserve">Cable tie 30cm </t>
  </si>
  <si>
    <t xml:space="preserve">MC4 outlet  </t>
  </si>
  <si>
    <t xml:space="preserve">Inverter manager  </t>
  </si>
  <si>
    <t xml:space="preserve">Switch for inverter manager Westermo </t>
  </si>
  <si>
    <t>18 W LED</t>
  </si>
  <si>
    <t>100 W LED</t>
  </si>
  <si>
    <t>UV-resistant cable ties Compatible with DC Cables above</t>
  </si>
  <si>
    <t>Compatible with DC Cables above</t>
  </si>
  <si>
    <t>Compatible with the inverter specs above</t>
  </si>
  <si>
    <t>Data Communications 8 RJ45 port DIN Rail Mount Unmanaged Ethernet Switch, 10 Mbit/s, 100 Mbit/s</t>
  </si>
  <si>
    <t>Galvanized paint (Grey)</t>
  </si>
  <si>
    <t xml:space="preserve">Gray Color 
VOLUME SOLIDS 
(ASTM D2697) 46 ± 2%
SPECIFIC GRAVITY 1.50 ± 0.05
THEORETICAL SPREADING RANGE 11.5 – 9.2 M2/LTR 
RECOMMENDED DFT RANGE (DRY FILM THICKNESS) 40 – 50 Microns/Coat
RECOMMENDED WFT RANGE (WET FILM THICKNESS) 88 – 110 Microns/Coat
FLASH POINT 38ºC  </t>
  </si>
  <si>
    <t>Kilo</t>
  </si>
  <si>
    <t xml:space="preserve">3X4mm cable CU /PVC </t>
  </si>
  <si>
    <t>2X2.5mm cable CU /PVC</t>
  </si>
  <si>
    <t>CU/XLPE/SWA/PVC</t>
  </si>
  <si>
    <t xml:space="preserve">m length </t>
  </si>
  <si>
    <t xml:space="preserve">Cat6 cable </t>
  </si>
  <si>
    <t>Solid UTP
Acc. to ISO/IEC 11801, Acc. to EN 50173, Acc. to EIA/TIA 568-A, Category 7e, Flame-retardant acc.
to IEC 60332-1-2, Smoke density acc. to IEC 61034</t>
  </si>
  <si>
    <t xml:space="preserve">Fiber optic cable </t>
  </si>
  <si>
    <t>4 Core 9/125</t>
  </si>
  <si>
    <t>PVC Pipes 25 Inch (3 m)</t>
  </si>
  <si>
    <t>UV-resistant cable conduit (3-meter length each Piece)</t>
  </si>
  <si>
    <t>PVC Pipes 32 Inch (3 m)</t>
  </si>
  <si>
    <t>PVC Pipes 50 Inch (3 m)</t>
  </si>
  <si>
    <t xml:space="preserve">Steel Structure </t>
  </si>
  <si>
    <t xml:space="preserve">Enclosures </t>
  </si>
  <si>
    <t xml:space="preserve">Three-phase transformer </t>
  </si>
  <si>
    <t>Galvanized Ground Mount PV Mounting System</t>
  </si>
  <si>
    <t>POLYESTER REINFORCED WITH</t>
  </si>
  <si>
    <t xml:space="preserve">IEC 60076, cooling ONAN, power 2050 KVA, Frequency 50 Hz, connection Dyn11, primary side insulation level Un 36/LI 170/AC 70, secondary side insulation Un 3.6/LI 20/AC 10, Impedance 5.81 Primary voltage 34KV to 31 KV, secondary voltage 400 V.   </t>
  </si>
  <si>
    <t xml:space="preserve"> Set per KW</t>
  </si>
  <si>
    <t>Switch Gear or any related component inside such as (Vacuum Circuit Breaker, Busbars, Enclosures, Insulation Cables, Lugs etc.)</t>
  </si>
  <si>
    <t xml:space="preserve">36 KV / 1250, Ud: 70 KV, Up, 170KV, fr: 50 Hz, circuit breaker Ir: 630 A, Ik/Ip: 25/65 KA. 
Type : cpg. 
Standards: IEC-62271-200
IEC-62271-102 
IEC 62271-100 </t>
  </si>
  <si>
    <t xml:space="preserve">36 KV / 1250, Ud: 70 KV, Up, 170KV, fr: 50 Hz, circuit breaker Ir: 630 A, Ik/Ip: 25/65 KA. 
Type : cpg. 
Standards: IEC-62271-200
IEC-62271-102 
IEC-62271-103 
IEC-62271-105 </t>
  </si>
  <si>
    <t>MV Cables</t>
  </si>
  <si>
    <t>18/30 KV, HES 1 X 150  mm2 AL C2XLPE/CWS/AWA/PVC BK
IEC 60502-2</t>
  </si>
  <si>
    <t xml:space="preserve">First aid </t>
  </si>
  <si>
    <t>•	an up to date first-aid manual
•	a list of emergency phone numbers
•	sterile gauze pads of different sizes
•	adhesive tape
•	adhesive bandages (Band-Aids) in several sizes
•	elastic bandage
•	a splint
•	antiseptic wipes
•	soap
•	antibiotic ointment
•	antiseptic solution (like hydrogen peroxide)
•	Hydrocortisone cream (1%)
•	acetaminophen and ibuprofen
•	extra prescription medicines (if the family is going on vacation)
•	tweezers
•	sharp scissors
•	safety pins
•	disposable instant cold packs
•	calamine lotion
•	alcohol wipes or ethyl alcohol
•	thermometer
•	tooth preservation kit
•	plastic non-latex gloves (at least 2 pairs)
•	flashlight and extra batteries
•	a blanket
•	mouthpiece for giving CPR (you can get one from your local Red Cross)</t>
  </si>
  <si>
    <t>Boxes</t>
  </si>
  <si>
    <t>Fence</t>
  </si>
  <si>
    <t>Galvanized 2.7 meters height Chain link fence consisting of 5.5cmX5.5cmX3.65 mm, with a 2-inch diameter &amp; 2.8mm thickness and 3.5 m total high steel galvanized pipes every 2 m ,3m above the ground. 80cm steel angle 40x40x4mm bended forward at angle 45 degrees for the Outside fence with 3 line of barbed wire to be fixed on the top. 1 line of razor wire 1-meter diameter to be fixed between the fence.  Supplying and installing a main 5x10cm H bridge 3 m total height supported with two steel pipes 2'' diameter and 2.8mm thickness for each H bridge for corners. Supply and install 4 lines horizontal wires 2.9mm diameter fixing, fittings, and 50X50X50 cm minimum square concrete bases for the supports. Price must include constructing a tie foundation of 20 cm depth (10 cm above ground and 10 cm underground) * 15 cm width all along the fence(outside and inside) including all civil works, wood works, excavation and restoring the original surface. 
IF the length of the fence exceeds 25 m, we have to provide two diagonal pipes to support in the middle. (This will be for every 25 m),(all bracing pipes will be welded),Concrete Foundation Spec,50cm x 50cmx50cm hole filled with concrete mix with stones. Providing and casting a normal concrete (cement: fine aggregate :coarse aggregate ratio 1:3:6) with minimum breaking load not less than 15 MPa after 28 days , concrete curing at least of the 3 day period and all to the complete job, supply and install Welded steel bar 40cm length 8mm diameter at the bottom of Galvanized Pipe 20 cm.</t>
  </si>
  <si>
    <t xml:space="preserve">m
Length </t>
  </si>
  <si>
    <t>Double Swing Gates</t>
  </si>
  <si>
    <t xml:space="preserve">Supply materials, equipment and labor for manufacturing swing vehicle gate, 5-meter width and 2.5-meter height. Covering material is galvanized chain link fence consisting of 5.5cmX5.5cmX3.65 mm. Price must include installing three 8 cm strong heavy duty welded with H bridge (5x10 cm) (welding overlap between door frame and H- bridge 16mm). A rubber wheel should be installed for each part. 
Provide and install two crossing pipes for each side of the door. 
Price must include installing concrete footings 50 x 50 x 60 cm with steel support and two downward sliding locks of 12mm diameter. </t>
  </si>
  <si>
    <t>Gates</t>
  </si>
  <si>
    <t>UPS</t>
  </si>
  <si>
    <t>unit</t>
  </si>
  <si>
    <t>Riello
input
220-240 v 1 phase
50\60 Hz
12.5 A
output
220-240 v 1 phase
50\60 Hz
3000VA \ 2400 w
max 50A</t>
  </si>
  <si>
    <t>control converter Unit PCB INGECON SUN TL B400</t>
  </si>
  <si>
    <t>power supply board PCB INGECON SUN TLB</t>
  </si>
  <si>
    <t>contactor supply system PCB INGECON SUN TL B</t>
  </si>
  <si>
    <t xml:space="preserve">Power phase + IGPT for the inverter </t>
  </si>
  <si>
    <t>Intercooler</t>
  </si>
  <si>
    <t xml:space="preserve">impedance measurement </t>
  </si>
  <si>
    <t>heat resistor</t>
  </si>
  <si>
    <t>Fan electronic board</t>
  </si>
  <si>
    <t xml:space="preserve">ABB main contactor </t>
  </si>
  <si>
    <t>Eaton main contactor</t>
  </si>
  <si>
    <t xml:space="preserve">Drive contactor </t>
  </si>
  <si>
    <t>power phase Ventilation sys</t>
  </si>
  <si>
    <t>Inductance Ventilation set</t>
  </si>
  <si>
    <t>fans monitoring PWBLCK INGECON SUN TL B</t>
  </si>
  <si>
    <t>Harmonics filter 1000vdc</t>
  </si>
  <si>
    <t xml:space="preserve">relay 16A </t>
  </si>
  <si>
    <t>V panel measurement INGECON SUN TL B</t>
  </si>
  <si>
    <t xml:space="preserve">bus discharge system </t>
  </si>
  <si>
    <t>panel measuring breaking system</t>
  </si>
  <si>
    <t>common mode filter INGECON SUN TL B</t>
  </si>
  <si>
    <t>matrix display for three-phase inverters with RS485</t>
  </si>
  <si>
    <t>relay 8A</t>
  </si>
  <si>
    <t xml:space="preserve">safety limit switch 600V </t>
  </si>
  <si>
    <t>thermal magnetic breaker  0.1A to 0.5A</t>
  </si>
  <si>
    <t>thermal magnetic breaker  63A</t>
  </si>
  <si>
    <t xml:space="preserve">AC circuit breaker kit ABB 100kA </t>
  </si>
  <si>
    <t xml:space="preserve">AC circuit breaker kit  Eaton 100kA </t>
  </si>
  <si>
    <t>SET motorized switch-breaker 4P 2000A 1000Vdc</t>
  </si>
  <si>
    <t>DC surge arrester Type II</t>
  </si>
  <si>
    <t>Dual Modbus-TCP Ethernet-WiFi Converter Board B Series</t>
  </si>
  <si>
    <t>AC Surge Arrester Type II</t>
  </si>
  <si>
    <t>Kit misurazione temperatura NTC IGBTs serie B ABK5037</t>
  </si>
  <si>
    <t xml:space="preserve">Optical Fiber Cables Set </t>
  </si>
  <si>
    <t>Inverter main coil - INT 70 uH 50 Hz TRI 1450 A</t>
  </si>
  <si>
    <t>DPL COVER THREE PHASE PWBLCK 121x173</t>
  </si>
  <si>
    <t>Extension rod for ABB switch</t>
  </si>
  <si>
    <t>AMR MANDO EXT ROJ/AMA NEMA 3R S2</t>
  </si>
  <si>
    <t>16 Strings board reader (AAV0291)</t>
  </si>
  <si>
    <t>ACDC 30W 15VDC Power supply</t>
  </si>
  <si>
    <t>AMR Base ABB T7MAX</t>
  </si>
  <si>
    <t>AMR EXTENDER 600MM NZM4</t>
  </si>
  <si>
    <t>Current sensor 500A</t>
  </si>
  <si>
    <t>CMR CE IP66 HORIZONTAL</t>
  </si>
  <si>
    <t>SET emergency stop button</t>
  </si>
  <si>
    <t xml:space="preserve">CB shunt tripping coil </t>
  </si>
  <si>
    <t>SP SIE 8DJH 36 CB closing coil</t>
  </si>
  <si>
    <t>SP SIE 8DJH 36 spring charging motor</t>
  </si>
  <si>
    <t xml:space="preserve">SP SIE 8DJH 36 auxiliary contacts box  </t>
  </si>
  <si>
    <t>SP SIE 8DJH 36 CB spring charged limit switch</t>
  </si>
  <si>
    <t xml:space="preserve">SP SIE 8DJH 36 varistor for CB control circuit </t>
  </si>
  <si>
    <t>SP SIE 8DJH 36 anti-pumping relay for CB</t>
  </si>
  <si>
    <t>SP SIE 8DJH 36 CB mechanical operation counter</t>
  </si>
  <si>
    <t>SP SIE 8DJH 36 1ph CT ratio 100A/1A 2VA 5P10</t>
  </si>
  <si>
    <t>SP SIE 8DJH 36 cable CT (earth fault CT) (size 50/1A)</t>
  </si>
  <si>
    <t>MV relay type THYTRONIC NA016</t>
  </si>
  <si>
    <t>SP SIE 8DJH 36 Assembly phoenix standard terminals</t>
  </si>
  <si>
    <t xml:space="preserve">SP SIE 8DJH 36 set of one of each auxiliary relay </t>
  </si>
  <si>
    <t>SP SIE 8DJH 36 set of one of each mcb used</t>
  </si>
  <si>
    <t xml:space="preserve"> SP SIE 8DJH 36 set of one of each selector switch &amp; electronic push button used</t>
  </si>
  <si>
    <t xml:space="preserve"> SP SIE 8DJH 36 plug-in indicator for voltage presede</t>
  </si>
  <si>
    <t xml:space="preserve"> SP SIE 8DJH 36 1kg grease for CB mechanism</t>
  </si>
  <si>
    <t>SP SIE 8DJH 36 vaseline tube for electric contacts</t>
  </si>
  <si>
    <t>set of touch-up paint</t>
  </si>
  <si>
    <t xml:space="preserve">set cable terminations </t>
  </si>
  <si>
    <t xml:space="preserve">1kg varnish </t>
  </si>
  <si>
    <t>patch card F.O.</t>
  </si>
  <si>
    <t>CM-1000-IVN expansion 1000V for the insulation monitoring relay</t>
  </si>
  <si>
    <t>CM-IWN.5 insulation monitoring 1000 micro Farad</t>
  </si>
  <si>
    <t xml:space="preserve">E 92/32 Switch E 90 2P 32A </t>
  </si>
  <si>
    <t>indicator lights with LEDs - yellow</t>
  </si>
  <si>
    <t>relay HC4 CR-M230AC4-230 VAC</t>
  </si>
  <si>
    <t>standard sockets for relay HC4</t>
  </si>
  <si>
    <t>interface relays  CR-M230AC4</t>
  </si>
  <si>
    <t>CR-P230AC2 ALIMENT.230VAC</t>
  </si>
  <si>
    <t>CR-PSS STANDARD SOCKET(CR-P)</t>
  </si>
  <si>
    <t>S204-D32 Miniature circuit breaker 4P Icn=6KA</t>
  </si>
  <si>
    <t>S201 NaL-C16 Miniature circuit Breaker 1P+N  Icn=4.5KA</t>
  </si>
  <si>
    <t>residual current circuit breaker 1P+N DS201 L C10 A30</t>
  </si>
  <si>
    <t>S201NaL- C6 miniature circuit breaker 1P+N Icn=4.5KA</t>
  </si>
  <si>
    <t>residual current circuit breaker 1P+N DS201 L C16 A300</t>
  </si>
  <si>
    <t>switch SD202/25 switch disconnector 2P,25A</t>
  </si>
  <si>
    <t>S202L-C6 miniature CIRCUIT Breaker 2P Icn=4,5KA</t>
  </si>
  <si>
    <t>ABB POWER SUPPLY CP-D24/2.5</t>
  </si>
  <si>
    <t>DC Power supply 24V 1.3A</t>
  </si>
  <si>
    <t>Modular sockets Italian dual standard</t>
  </si>
  <si>
    <t xml:space="preserve">2-phase busbars, 58 pin distance 17.6 10sqmm </t>
  </si>
  <si>
    <t>end caps PS-END</t>
  </si>
  <si>
    <t>INGECON SUN communication - Ethernet card by display</t>
  </si>
  <si>
    <t>fiber optic patch panel 24port (multi-mode)</t>
  </si>
  <si>
    <t>Filter unit 204*204 mm</t>
  </si>
  <si>
    <t>fan filter 204*204mm 130m^3/h</t>
  </si>
  <si>
    <t>class II modular multi-pole SPD AC 275V 40KA 3+1 poles</t>
  </si>
  <si>
    <t>distributor 4P 100A</t>
  </si>
  <si>
    <t>industrial switch Moxa EDS-208A (8 port)</t>
  </si>
  <si>
    <t xml:space="preserve">fiber optic- ethernet converter MOXA EDS-405A-MM-SC </t>
  </si>
  <si>
    <t>ethernet remote I/O with 2-port Ethernet switch and 6 RTDs</t>
  </si>
  <si>
    <t>ethernet remote I/O with 2-port ethernet switch, 8DIs and 8DIOs</t>
  </si>
  <si>
    <t>patch card ethernet cat 5e FTP m.1</t>
  </si>
  <si>
    <t>cylindrical fuse, operational class Gg 10*38 2A</t>
  </si>
  <si>
    <t>Thermostat 1NO 250V 10A</t>
  </si>
  <si>
    <t>fuse holder assembly 1500V 450A NH3L 1P-rear negative from 5 to7 PWBLCK</t>
  </si>
  <si>
    <t>fuse holder assembly 1500V 450A NH3L 1P-front positive from 5 to7 PWBLCK</t>
  </si>
  <si>
    <t xml:space="preserve">Axial fan IP55 filter + grill 320m 230V 50/60Hz </t>
  </si>
  <si>
    <t>SP integrated safety detector production relay for MV transformers</t>
  </si>
  <si>
    <t>fire detection control panel (4 zone)</t>
  </si>
  <si>
    <t>battery power reserve 12V 7.2A</t>
  </si>
  <si>
    <t xml:space="preserve">conventional smoke detector </t>
  </si>
  <si>
    <t xml:space="preserve">conventional temperature detector </t>
  </si>
  <si>
    <t xml:space="preserve">high profile adapter </t>
  </si>
  <si>
    <t>communication infrastructure-UPS Monitoring</t>
  </si>
  <si>
    <t>METEO SENSOR – am bient temperature sensor PT100 type (SCAT CP1B4X) box IP65</t>
  </si>
  <si>
    <t>LVT Fusible 25A Am DIN000 690VAC</t>
  </si>
  <si>
    <t xml:space="preserve">Air Filter 620*497 B series </t>
  </si>
  <si>
    <t>LV transformer 15kva 50/60Hz Dyn11 400/400V at 55C ambient temp.</t>
  </si>
  <si>
    <t xml:space="preserve">Cleaning Robots spare parts </t>
  </si>
  <si>
    <t>Brush</t>
  </si>
  <si>
    <t>Wheel</t>
  </si>
  <si>
    <t>Control System</t>
  </si>
  <si>
    <t>Battery</t>
  </si>
  <si>
    <t>70W Motor</t>
  </si>
  <si>
    <t>100W Motor</t>
  </si>
  <si>
    <t>Charging Unit</t>
  </si>
  <si>
    <t>Sensor</t>
  </si>
  <si>
    <t>Bearing Base</t>
  </si>
  <si>
    <t>IR Reciver</t>
  </si>
  <si>
    <t>PCB Board </t>
  </si>
  <si>
    <t>Renewal annual subscriptions</t>
  </si>
  <si>
    <t>SCADA monitoring system licenses</t>
  </si>
  <si>
    <t>Solar plant internet connection</t>
  </si>
  <si>
    <t>36 KV / 1250 Amp / 25 KA 1s-3s / peak 65 KA/ 70/80 KV insulation/ IP 3X / Vacuum Circuit Breaker / -25 – 40 C degree/
IEC 62271-200 (IAC class) / IEEE Std C37.20.7 (1D-S class).
IEC 62271-200
(IEC 62271-102). 
IEC 61243-5) 
IEC 62271-1 	Common specifications for high voltage switchgear and control gear standards. 
IEC 62271-200 	Alternating current metal-enclosed switchgear and control gear for rated voltages above 1 kV and up to and including 52 kV. 
IEC 62271-103 	Switches for rated voltages above 1 kV up to and including 52 kV. 
IEC 62271-102 	Alternating current disconnectors and earthing switches. 
IEC 62271-105 	High voltage alternating current switch-fuse combinations. 
IEC 62271-100 	High voltage alternating current circuit-breakers. 
IEEE / ANSI 
IEEE C37.74 	IEEE Standard Requirements for Subsurface, Vault, and Pad-Mounted Load-Interrupter Switchgear and Fused Load-Interrupter Switchgear for Alternating Current Systems Up to 38 kV 
IEEE C37.20.3 	IEEE Standard for Metal-Enclosed Interrupter Switchgear 
IEEE 1247 	Standard for Interrupter Switches for Alternating Current, Rated Above 1000 Volts 
IEEE C37.123 	IEEE Guide to Specifications for Gas Insulated, Electric Power Substation Equipment 
IEEE Std C37.20.4 	IEEE Standard for Indoor AC Switches (1 kV 38 kV) for Use in Metal-Enclosed Switchgear 
IEEE C37.04 	IEEE Standard Rating Structure for AC High Voltage Circuit Breakers 
IEEE C37.06 	AC High-Voltage Circuit Breakers Rated on a Symmetrical Current Basis- Preferred Ratings and Related Required Capabilities 
IEEE Std C37.09 	IEEE Standard Test Procedure for AC High-Voltage Circuit Breakers Rated on a Symmetrical Current Basis 
IEEE Std C37.20.7 	IEEE Guide for Testing Medium-Voltage Metal Enclosed Switchgear for Internal Arcing Faults</t>
  </si>
  <si>
    <t>Test alarms and alerts history if such alarms and/or alerts exist</t>
  </si>
  <si>
    <t xml:space="preserve">Every year </t>
  </si>
  <si>
    <t>Every  year</t>
  </si>
  <si>
    <t>Every year</t>
  </si>
  <si>
    <t>INGETEAM manufacturer inverters site visit  per year</t>
  </si>
  <si>
    <t xml:space="preserve">Note: By signing this offer the bidder confirm the offer validity for 180 days and on UNHCR General terms and conditions (Annex D) </t>
  </si>
  <si>
    <t xml:space="preserve">Solar Panels Cleaning </t>
  </si>
  <si>
    <t xml:space="preserve">Dry Cleaning of PV modules </t>
  </si>
  <si>
    <t>Wet Cleaning of PV modules</t>
  </si>
  <si>
    <t>Adhoc</t>
  </si>
  <si>
    <t>in coordination with UNHCR engineer</t>
  </si>
  <si>
    <t xml:space="preserve">Yearly </t>
  </si>
  <si>
    <t xml:space="preserve">Warranty Extension </t>
  </si>
  <si>
    <t>Shipping for Repair and Return (inverter parts)</t>
  </si>
  <si>
    <t>20ft Container shipping to ingeteam (Spain-Italy) 2-way from and to Jordan</t>
  </si>
  <si>
    <t>Medium Voltage products including 33KV Switchgears warranty extension (Ormazaba International Business SLU)</t>
  </si>
  <si>
    <t>Install new fire extinguisher</t>
  </si>
  <si>
    <t>Refill fire extinguisher</t>
  </si>
  <si>
    <t xml:space="preserve">pcs </t>
  </si>
  <si>
    <t xml:space="preserve">TOTAL for one (1) year </t>
  </si>
  <si>
    <t>TOTAL spare parts  for three (3 ) years</t>
  </si>
  <si>
    <t>Medium Voltage Components</t>
  </si>
  <si>
    <t>Batteries Charger (c6005g-sai-ct7-esc)</t>
  </si>
  <si>
    <t>battery power reserve 12V 18Ah</t>
  </si>
  <si>
    <t xml:space="preserve">Ring main units air filters </t>
  </si>
  <si>
    <t>Inverters Parts</t>
  </si>
  <si>
    <t xml:space="preserve">Inverter AC Compartment Door </t>
  </si>
  <si>
    <t xml:space="preserve">Inverter IGBTs Door </t>
  </si>
  <si>
    <t>Inverter DC Compartment Door</t>
  </si>
  <si>
    <t>Inverter Coil Compartment Door</t>
  </si>
  <si>
    <t>Inverter Display Cover</t>
  </si>
  <si>
    <t xml:space="preserve">Air Filter 615x1370 B series </t>
  </si>
  <si>
    <t>250A Fuse</t>
  </si>
  <si>
    <t>Inverters DC Fuse Holders</t>
  </si>
  <si>
    <t>Inverters Sand Trap</t>
  </si>
  <si>
    <t>PDC AC UPPER CONNECTION BUSBAR T</t>
  </si>
  <si>
    <t>PDC AC UPPER CONNECTION BUSBAR S</t>
  </si>
  <si>
    <t>PDC AC UPPER CONNECTION BUSBAR R</t>
  </si>
  <si>
    <t>Moeller series NZM Shunt release, 208-240VAC/DC, +1early N/O, for NZM4</t>
  </si>
  <si>
    <t>SHUNT OPENING RELEASE 220...240V AC-DC T7-T7M-X1</t>
  </si>
  <si>
    <t>CHANGEOVER CONTACT OPEN-CLOSED + 1 CHANGEOVER FOR TRIPPED INDICATION 400V AC T7</t>
  </si>
  <si>
    <t> Plexiglass for inverters 478x265mm</t>
  </si>
  <si>
    <t>Cleaning Robots</t>
  </si>
  <si>
    <r>
      <t xml:space="preserve">Motors and brush chain </t>
    </r>
    <r>
      <rPr>
        <b/>
        <sz val="11"/>
        <color rgb="FF000000"/>
        <rFont val="Calibri"/>
        <family val="2"/>
      </rPr>
      <t>[Brush chain]</t>
    </r>
  </si>
  <si>
    <r>
      <t xml:space="preserve">Safety stopping wheels </t>
    </r>
    <r>
      <rPr>
        <b/>
        <sz val="11"/>
        <color rgb="FF000000"/>
        <rFont val="Calibri"/>
        <family val="2"/>
      </rPr>
      <t>[Anti-Dropping Hook Assembly]</t>
    </r>
  </si>
  <si>
    <r>
      <t xml:space="preserve">Safety switch to disconnect robots in winter </t>
    </r>
    <r>
      <rPr>
        <b/>
        <sz val="11"/>
        <color rgb="FF000000"/>
        <rFont val="Calibri"/>
        <family val="2"/>
      </rPr>
      <t>[Hull switch]</t>
    </r>
  </si>
  <si>
    <t>[Brush motor sprocket]</t>
  </si>
  <si>
    <t>Transmission Rod</t>
  </si>
  <si>
    <t xml:space="preserve">Bearing </t>
  </si>
  <si>
    <t>Remote control</t>
  </si>
  <si>
    <t xml:space="preserve">Networking base </t>
  </si>
  <si>
    <t xml:space="preserve">Rod fixture component </t>
  </si>
  <si>
    <t>Others</t>
  </si>
  <si>
    <t xml:space="preserve">60x60 LED Panel Lights 40W </t>
  </si>
  <si>
    <t>16A Electrical Socket</t>
  </si>
  <si>
    <t xml:space="preserve">100W Solar Flood Light </t>
  </si>
  <si>
    <t>Fire Alarm Bell 24Vdc for Outdoor Use</t>
  </si>
  <si>
    <t>Riello UPS for SCADA System with LCD</t>
  </si>
  <si>
    <t>Riello UPS for SCADA System</t>
  </si>
  <si>
    <t>Mid-Clamp suitable for double glass modules</t>
  </si>
  <si>
    <t>End-Clamp suitable for double glass modules</t>
  </si>
  <si>
    <t>Copper purity is 99.95%., Tensile strength over 600N/mm2, Lifetime 28 years, Rod Diameter 17.2MM</t>
  </si>
  <si>
    <t>length 1.2m</t>
  </si>
  <si>
    <t xml:space="preserve">RJ45 ethernet jack for CAT5&amp;6 Ethernet Cable or UTP, RoHS/CE/UL/FCC/CE/ISO9001/ISO14001, </t>
  </si>
  <si>
    <t>Earthing Rod Accessories</t>
  </si>
  <si>
    <t>1.5 Ton Air Conditioner</t>
  </si>
  <si>
    <t>2 Ton Air Conditioner</t>
  </si>
  <si>
    <t>Fire Hose 30m Reel Cabinet</t>
  </si>
  <si>
    <t>Solar Cables Stainless Steel Clips</t>
  </si>
  <si>
    <t>PC 
Dell opti plex 7020
Intel Core i5 14500
RAM 16GB DDR5 Customized
M.2 SSD 512GB</t>
  </si>
  <si>
    <t>Total Price (Zaatari Camp) Per Year</t>
  </si>
  <si>
    <t>TOTAL for three (3) years</t>
  </si>
  <si>
    <t>Total Price (Zaatari Camp) for three years</t>
  </si>
  <si>
    <t>Annex B - Financial Offer Form
"Operation &amp; Maintenance Services"</t>
  </si>
  <si>
    <t>Annex B - Financial Offer Form
"Spare Parts"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</si>
</sst>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9" x14ac:knownFonts="1">
    <font>
      <sz val="11"/>
      <color theme="1"/>
      <name val="Calibri"/>
      <family val="2"/>
      <scheme val="minor"/>
    </font>
    <font>
      <b/>
      <sz val="15"/>
      <name val="Arial"/>
      <family val="2"/>
    </font>
    <font>
      <b/>
      <sz val="12"/>
      <name val="Arial"/>
      <family val="2"/>
    </font>
    <font>
      <sz val="11"/>
      <color theme="1"/>
      <name val="Arial"/>
      <family val="2"/>
    </font>
    <font>
      <sz val="12"/>
      <color theme="1"/>
      <name val="Arial"/>
      <family val="2"/>
    </font>
    <font>
      <b/>
      <sz val="11"/>
      <color theme="1"/>
      <name val="Calibri"/>
      <family val="2"/>
      <scheme val="minor"/>
    </font>
    <font>
      <sz val="10"/>
      <color rgb="FF000000"/>
      <name val="Calibri"/>
      <family val="2"/>
      <scheme val="minor"/>
    </font>
    <font>
      <sz val="10"/>
      <color theme="1"/>
      <name val="Calibri"/>
      <family val="2"/>
      <scheme val="minor"/>
    </font>
    <font>
      <b/>
      <sz val="12"/>
      <color rgb="FF000000"/>
      <name val="Calibri"/>
      <family val="2"/>
      <scheme val="minor"/>
    </font>
    <font>
      <sz val="8"/>
      <name val="Calibri"/>
      <family val="2"/>
      <scheme val="minor"/>
    </font>
    <font>
      <b/>
      <i/>
      <sz val="12"/>
      <name val="Arial"/>
      <family val="2"/>
    </font>
    <font>
      <b/>
      <i/>
      <sz val="12"/>
      <color theme="1"/>
      <name val="Arial"/>
      <family val="2"/>
    </font>
    <font>
      <b/>
      <sz val="11"/>
      <color rgb="FF000000"/>
      <name val="Calibri"/>
      <family val="2"/>
      <scheme val="minor"/>
    </font>
    <font>
      <b/>
      <sz val="10"/>
      <color rgb="FF000000"/>
      <name val="Calibri"/>
      <family val="2"/>
      <scheme val="minor"/>
    </font>
    <font>
      <sz val="11"/>
      <color rgb="FF000000"/>
      <name val="Calibri"/>
      <family val="2"/>
      <scheme val="minor"/>
    </font>
    <font>
      <sz val="11"/>
      <color rgb="FF000000"/>
      <name val="Calibri"/>
      <family val="2"/>
    </font>
    <font>
      <b/>
      <sz val="11"/>
      <color rgb="FF000000"/>
      <name val="Calibri"/>
      <family val="2"/>
    </font>
    <font>
      <b/>
      <sz val="14"/>
      <color theme="1"/>
      <name val="Calibri"/>
      <family val="2"/>
      <scheme val="minor"/>
    </font>
    <font>
      <i/>
      <sz val="12"/>
      <color rgb="FFFF0000"/>
      <name val="Arial"/>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
    <xf numFmtId="0" fontId="0" fillId="0" borderId="0"/>
  </cellStyleXfs>
  <cellXfs count="157">
    <xf numFmtId="0" fontId="0" fillId="0" borderId="0" xfId="0"/>
    <xf numFmtId="0" fontId="3" fillId="0" borderId="0" xfId="0" applyFont="1" applyAlignment="1">
      <alignment vertical="center"/>
    </xf>
    <xf numFmtId="0" fontId="4" fillId="0" borderId="0" xfId="0" applyFont="1" applyAlignment="1">
      <alignment vertical="center"/>
    </xf>
    <xf numFmtId="0" fontId="4" fillId="2" borderId="0" xfId="0" applyFont="1" applyFill="1" applyAlignment="1">
      <alignment vertical="center"/>
    </xf>
    <xf numFmtId="0" fontId="0" fillId="0" borderId="0" xfId="0" applyAlignment="1">
      <alignment horizontal="center"/>
    </xf>
    <xf numFmtId="0" fontId="0" fillId="0" borderId="0" xfId="0" applyAlignment="1">
      <alignment horizontal="left"/>
    </xf>
    <xf numFmtId="0" fontId="0" fillId="0" borderId="0" xfId="0" applyAlignment="1">
      <alignment wrapText="1"/>
    </xf>
    <xf numFmtId="0" fontId="7" fillId="0" borderId="0" xfId="0" applyFont="1"/>
    <xf numFmtId="0" fontId="3" fillId="0" borderId="0" xfId="0" applyFont="1" applyAlignment="1">
      <alignment horizontal="center" vertical="center"/>
    </xf>
    <xf numFmtId="0" fontId="0" fillId="0" borderId="0" xfId="0" applyAlignment="1">
      <alignment horizontal="center" wrapText="1"/>
    </xf>
    <xf numFmtId="164" fontId="0" fillId="0" borderId="0" xfId="0" applyNumberFormat="1" applyFont="1" applyAlignment="1">
      <alignment horizontal="center" vertical="center"/>
    </xf>
    <xf numFmtId="2" fontId="0" fillId="0" borderId="1" xfId="0" applyNumberFormat="1" applyFont="1" applyBorder="1" applyAlignment="1">
      <alignment horizontal="center" vertical="center"/>
    </xf>
    <xf numFmtId="165" fontId="0" fillId="0" borderId="1" xfId="0" applyNumberFormat="1" applyFont="1" applyBorder="1" applyAlignment="1">
      <alignment horizontal="center" vertical="center"/>
    </xf>
    <xf numFmtId="0" fontId="0" fillId="0" borderId="0" xfId="0" applyAlignment="1">
      <alignment horizontal="center" vertical="center"/>
    </xf>
    <xf numFmtId="0" fontId="13"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164" fontId="0" fillId="4" borderId="1" xfId="0" applyNumberFormat="1" applyFont="1" applyFill="1" applyBorder="1" applyAlignment="1">
      <alignment horizontal="center" vertical="center"/>
    </xf>
    <xf numFmtId="0" fontId="0" fillId="0" borderId="0" xfId="0" applyFill="1"/>
    <xf numFmtId="165"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xf>
    <xf numFmtId="165" fontId="0" fillId="4" borderId="1" xfId="0" applyNumberFormat="1" applyFont="1" applyFill="1" applyBorder="1" applyAlignment="1">
      <alignment horizontal="center" vertical="center"/>
    </xf>
    <xf numFmtId="2" fontId="0" fillId="4" borderId="1" xfId="0" applyNumberFormat="1" applyFont="1" applyFill="1" applyBorder="1" applyAlignment="1">
      <alignment horizontal="center" vertical="center"/>
    </xf>
    <xf numFmtId="0" fontId="8" fillId="4" borderId="1" xfId="0" applyFont="1" applyFill="1" applyBorder="1" applyAlignment="1">
      <alignment horizontal="center" vertical="center" wrapText="1"/>
    </xf>
    <xf numFmtId="0" fontId="5" fillId="4" borderId="1" xfId="0" applyFont="1" applyFill="1" applyBorder="1" applyAlignment="1"/>
    <xf numFmtId="0" fontId="0" fillId="0" borderId="1" xfId="0" applyFont="1" applyBorder="1" applyAlignment="1">
      <alignment vertical="center" wrapText="1"/>
    </xf>
    <xf numFmtId="0" fontId="14" fillId="3"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14" fillId="0" borderId="1" xfId="0" applyFont="1" applyBorder="1" applyAlignment="1">
      <alignment horizontal="left" vertical="center" wrapText="1"/>
    </xf>
    <xf numFmtId="0" fontId="0" fillId="0" borderId="1" xfId="0" applyFont="1" applyBorder="1" applyAlignment="1">
      <alignment horizont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4" fillId="0" borderId="1" xfId="0" applyFont="1" applyFill="1" applyBorder="1" applyAlignment="1">
      <alignment horizontal="left" vertical="center"/>
    </xf>
    <xf numFmtId="0" fontId="8" fillId="4" borderId="2" xfId="0" applyFont="1" applyFill="1" applyBorder="1" applyAlignment="1">
      <alignment horizontal="center" vertical="center" wrapText="1"/>
    </xf>
    <xf numFmtId="0" fontId="0" fillId="0" borderId="0" xfId="0" applyAlignment="1">
      <alignment vertical="center"/>
    </xf>
    <xf numFmtId="0" fontId="7" fillId="0" borderId="0" xfId="0" applyFont="1" applyAlignment="1">
      <alignment horizontal="center"/>
    </xf>
    <xf numFmtId="164" fontId="0" fillId="4" borderId="1" xfId="0" applyNumberFormat="1" applyFont="1" applyFill="1" applyBorder="1" applyAlignment="1">
      <alignment horizontal="center"/>
    </xf>
    <xf numFmtId="164" fontId="0" fillId="0" borderId="0" xfId="0" applyNumberFormat="1" applyFont="1" applyAlignment="1">
      <alignment horizontal="center"/>
    </xf>
    <xf numFmtId="0" fontId="0" fillId="2" borderId="1" xfId="0" applyFont="1" applyFill="1" applyBorder="1" applyAlignment="1">
      <alignment horizontal="center" vertical="center"/>
    </xf>
    <xf numFmtId="0" fontId="0" fillId="0" borderId="0" xfId="0" applyFont="1" applyAlignment="1">
      <alignment horizontal="left"/>
    </xf>
    <xf numFmtId="0" fontId="0" fillId="4" borderId="0" xfId="0" applyFont="1" applyFill="1" applyAlignment="1">
      <alignment horizontal="left"/>
    </xf>
    <xf numFmtId="0" fontId="14" fillId="2" borderId="1" xfId="0" applyFont="1" applyFill="1" applyBorder="1" applyAlignment="1">
      <alignment horizontal="center" vertical="center" wrapText="1"/>
    </xf>
    <xf numFmtId="0" fontId="14" fillId="4" borderId="10" xfId="0" applyFont="1" applyFill="1" applyBorder="1" applyAlignment="1">
      <alignment vertical="center" wrapText="1"/>
    </xf>
    <xf numFmtId="0" fontId="14" fillId="4" borderId="12" xfId="0" applyFont="1" applyFill="1" applyBorder="1" applyAlignment="1">
      <alignment vertical="center" wrapText="1"/>
    </xf>
    <xf numFmtId="0" fontId="14" fillId="4" borderId="1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xf>
    <xf numFmtId="0" fontId="14" fillId="4" borderId="2" xfId="0" applyFont="1" applyFill="1" applyBorder="1" applyAlignment="1">
      <alignment vertical="center" wrapText="1"/>
    </xf>
    <xf numFmtId="0" fontId="14" fillId="4" borderId="3" xfId="0" applyFont="1" applyFill="1" applyBorder="1" applyAlignment="1">
      <alignment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vertical="center"/>
    </xf>
    <xf numFmtId="0" fontId="14" fillId="4" borderId="3" xfId="0" applyFont="1" applyFill="1" applyBorder="1" applyAlignment="1">
      <alignment vertical="center"/>
    </xf>
    <xf numFmtId="0" fontId="14" fillId="4" borderId="4" xfId="0" applyFont="1" applyFill="1" applyBorder="1" applyAlignment="1">
      <alignment horizontal="center" vertical="center"/>
    </xf>
    <xf numFmtId="0" fontId="14" fillId="0" borderId="1"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4" fillId="4" borderId="1" xfId="0" applyFont="1" applyFill="1" applyBorder="1" applyAlignment="1">
      <alignment vertical="center" wrapText="1"/>
    </xf>
    <xf numFmtId="0" fontId="14" fillId="3" borderId="2" xfId="0" applyFont="1" applyFill="1" applyBorder="1" applyAlignment="1">
      <alignment horizontal="left" vertical="center" wrapText="1"/>
    </xf>
    <xf numFmtId="0" fontId="14" fillId="4" borderId="7" xfId="0" applyFont="1" applyFill="1" applyBorder="1" applyAlignment="1">
      <alignment vertical="center" wrapText="1"/>
    </xf>
    <xf numFmtId="0" fontId="14" fillId="0" borderId="0" xfId="0" applyFont="1" applyAlignment="1">
      <alignment horizontal="center"/>
    </xf>
    <xf numFmtId="0" fontId="14" fillId="3" borderId="6" xfId="0" applyFont="1" applyFill="1" applyBorder="1" applyAlignment="1">
      <alignment horizontal="left" vertical="center" wrapText="1"/>
    </xf>
    <xf numFmtId="0" fontId="14" fillId="0" borderId="1" xfId="0" applyFont="1" applyFill="1" applyBorder="1" applyAlignment="1">
      <alignment vertical="center" wrapText="1"/>
    </xf>
    <xf numFmtId="0" fontId="14" fillId="0" borderId="1" xfId="0" applyFont="1" applyFill="1" applyBorder="1" applyAlignment="1">
      <alignment vertical="center"/>
    </xf>
    <xf numFmtId="0" fontId="14" fillId="3" borderId="1" xfId="0" applyFont="1" applyFill="1" applyBorder="1" applyAlignment="1">
      <alignment horizontal="center" vertical="center" wrapText="1"/>
    </xf>
    <xf numFmtId="0" fontId="10" fillId="0" borderId="0" xfId="0" applyFont="1" applyBorder="1" applyAlignment="1">
      <alignment vertical="center" wrapText="1"/>
    </xf>
    <xf numFmtId="165" fontId="0" fillId="0" borderId="6" xfId="0" applyNumberFormat="1" applyFont="1" applyBorder="1" applyAlignment="1">
      <alignment horizontal="center" vertical="center"/>
    </xf>
    <xf numFmtId="2" fontId="0" fillId="0" borderId="6" xfId="0" applyNumberFormat="1" applyFont="1" applyBorder="1" applyAlignment="1">
      <alignment horizontal="center" vertical="center"/>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0" fontId="0" fillId="0" borderId="2" xfId="0" applyFont="1" applyBorder="1" applyAlignment="1">
      <alignment horizontal="center"/>
    </xf>
    <xf numFmtId="0" fontId="14" fillId="3" borderId="1" xfId="0" applyFont="1" applyFill="1" applyBorder="1" applyAlignment="1">
      <alignment horizontal="center" vertical="center" wrapText="1"/>
    </xf>
    <xf numFmtId="0" fontId="0" fillId="0" borderId="1" xfId="0" applyFont="1" applyBorder="1" applyAlignment="1">
      <alignment horizontal="left" vertical="center"/>
    </xf>
    <xf numFmtId="0" fontId="5" fillId="4" borderId="1" xfId="0" applyFont="1" applyFill="1" applyBorder="1" applyAlignment="1">
      <alignment horizontal="center"/>
    </xf>
    <xf numFmtId="0" fontId="0" fillId="0" borderId="2" xfId="0" applyFont="1" applyBorder="1" applyAlignment="1">
      <alignment horizontal="left" vertical="center"/>
    </xf>
    <xf numFmtId="0" fontId="0" fillId="0" borderId="4" xfId="0" applyFont="1" applyBorder="1" applyAlignment="1">
      <alignment horizontal="left" vertical="center"/>
    </xf>
    <xf numFmtId="0" fontId="0" fillId="0" borderId="1" xfId="0" applyFont="1" applyBorder="1" applyAlignment="1">
      <alignment horizontal="left" vertical="center" wrapText="1"/>
    </xf>
    <xf numFmtId="0" fontId="0" fillId="0" borderId="6" xfId="0" applyFont="1" applyBorder="1" applyAlignment="1">
      <alignment horizontal="left"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2" fontId="0" fillId="0" borderId="0" xfId="0" applyNumberFormat="1" applyFill="1" applyAlignment="1">
      <alignment horizontal="center" vertical="center"/>
    </xf>
    <xf numFmtId="2" fontId="5" fillId="0" borderId="0" xfId="0" applyNumberFormat="1" applyFont="1" applyFill="1" applyAlignment="1">
      <alignment horizontal="center" vertical="center"/>
    </xf>
    <xf numFmtId="0" fontId="14" fillId="3" borderId="1" xfId="0" applyFont="1" applyFill="1" applyBorder="1" applyAlignment="1">
      <alignment horizontal="center" vertical="center" wrapText="1"/>
    </xf>
    <xf numFmtId="0" fontId="0" fillId="0" borderId="0" xfId="0" applyAlignment="1">
      <alignment horizontal="left" vertical="top"/>
    </xf>
    <xf numFmtId="0" fontId="5" fillId="4" borderId="19" xfId="0" applyFont="1" applyFill="1" applyBorder="1" applyAlignment="1">
      <alignment horizontal="left" vertical="top"/>
    </xf>
    <xf numFmtId="0" fontId="5" fillId="4" borderId="20" xfId="0" applyFont="1" applyFill="1" applyBorder="1" applyAlignment="1">
      <alignment horizontal="left" vertical="top"/>
    </xf>
    <xf numFmtId="0" fontId="5" fillId="4" borderId="8" xfId="0" applyFont="1" applyFill="1" applyBorder="1" applyAlignment="1">
      <alignment horizontal="left" vertical="top"/>
    </xf>
    <xf numFmtId="0" fontId="15" fillId="0" borderId="1" xfId="0" applyFont="1" applyBorder="1" applyAlignment="1">
      <alignment horizontal="center" vertical="center"/>
    </xf>
    <xf numFmtId="0" fontId="15" fillId="0" borderId="1" xfId="0" applyFont="1" applyBorder="1" applyAlignment="1">
      <alignment vertical="center"/>
    </xf>
    <xf numFmtId="0" fontId="5" fillId="4" borderId="4" xfId="0" applyFont="1" applyFill="1" applyBorder="1" applyAlignment="1">
      <alignment horizontal="left" vertical="center"/>
    </xf>
    <xf numFmtId="0" fontId="14" fillId="3"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165" fontId="0" fillId="0" borderId="1" xfId="0" applyNumberFormat="1" applyFont="1" applyBorder="1" applyAlignment="1">
      <alignment horizontal="center" vertical="center"/>
    </xf>
    <xf numFmtId="2" fontId="0" fillId="0" borderId="1" xfId="0" applyNumberFormat="1" applyFont="1" applyBorder="1" applyAlignment="1">
      <alignment horizontal="center" vertical="center"/>
    </xf>
    <xf numFmtId="2" fontId="5" fillId="5" borderId="15" xfId="0" applyNumberFormat="1" applyFont="1" applyFill="1" applyBorder="1" applyAlignment="1">
      <alignment horizontal="center" vertical="center"/>
    </xf>
    <xf numFmtId="0" fontId="14" fillId="5" borderId="13" xfId="0" applyFont="1" applyFill="1" applyBorder="1" applyAlignment="1">
      <alignment horizontal="center" vertical="center" wrapText="1"/>
    </xf>
    <xf numFmtId="0" fontId="14" fillId="5" borderId="18" xfId="0" applyFont="1" applyFill="1" applyBorder="1" applyAlignment="1">
      <alignment horizontal="center" vertical="center" wrapText="1"/>
    </xf>
    <xf numFmtId="2" fontId="5" fillId="5" borderId="17" xfId="0" applyNumberFormat="1" applyFont="1" applyFill="1" applyBorder="1" applyAlignment="1">
      <alignment horizontal="center" vertical="center"/>
    </xf>
    <xf numFmtId="0" fontId="12" fillId="4" borderId="1" xfId="0" applyFont="1" applyFill="1" applyBorder="1" applyAlignment="1">
      <alignment horizontal="left" vertical="center" wrapText="1"/>
    </xf>
    <xf numFmtId="2" fontId="17" fillId="5" borderId="17" xfId="0" applyNumberFormat="1" applyFont="1" applyFill="1" applyBorder="1" applyAlignment="1">
      <alignment horizontal="center" vertical="center"/>
    </xf>
    <xf numFmtId="0" fontId="14" fillId="3" borderId="6"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6"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0" fillId="0" borderId="0" xfId="0" applyFont="1" applyBorder="1" applyAlignment="1">
      <alignment horizontal="left" vertical="center" wrapText="1"/>
    </xf>
    <xf numFmtId="0" fontId="6" fillId="3" borderId="0"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xf>
    <xf numFmtId="0" fontId="14" fillId="0" borderId="11" xfId="0" applyFont="1" applyBorder="1" applyAlignment="1">
      <alignment horizontal="center" vertical="center"/>
    </xf>
    <xf numFmtId="0" fontId="2" fillId="2" borderId="1"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1" fillId="0" borderId="0" xfId="0" applyFont="1" applyBorder="1" applyAlignment="1">
      <alignment horizontal="left" vertical="center" wrapText="1"/>
    </xf>
    <xf numFmtId="0" fontId="2" fillId="4" borderId="1" xfId="0" applyFont="1" applyFill="1" applyBorder="1" applyAlignment="1">
      <alignment horizontal="center" vertical="center" wrapText="1"/>
    </xf>
    <xf numFmtId="0" fontId="5" fillId="4" borderId="2" xfId="0" applyFont="1" applyFill="1" applyBorder="1" applyAlignment="1">
      <alignment horizontal="left"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10" fillId="0" borderId="1" xfId="0" applyFont="1" applyBorder="1" applyAlignment="1">
      <alignment horizontal="left" vertical="center" wrapText="1"/>
    </xf>
    <xf numFmtId="0" fontId="10" fillId="0" borderId="7" xfId="0" applyFont="1" applyBorder="1" applyAlignment="1">
      <alignment horizontal="left" vertical="center" wrapText="1"/>
    </xf>
    <xf numFmtId="0" fontId="17" fillId="5" borderId="16" xfId="0" applyFont="1" applyFill="1" applyBorder="1" applyAlignment="1">
      <alignment horizontal="center" vertical="center"/>
    </xf>
    <xf numFmtId="0" fontId="11" fillId="0" borderId="1" xfId="0" applyFont="1" applyBorder="1" applyAlignment="1">
      <alignment horizontal="left" vertical="center" wrapText="1"/>
    </xf>
    <xf numFmtId="0" fontId="15" fillId="0" borderId="19" xfId="0" applyFont="1" applyBorder="1" applyAlignment="1">
      <alignment horizontal="left" vertical="center" wrapText="1"/>
    </xf>
    <xf numFmtId="0" fontId="15" fillId="0" borderId="8" xfId="0" applyFont="1" applyBorder="1" applyAlignment="1">
      <alignment horizontal="left" vertical="center" wrapText="1"/>
    </xf>
    <xf numFmtId="0" fontId="15" fillId="0" borderId="21" xfId="0" applyFont="1" applyBorder="1" applyAlignment="1">
      <alignment horizontal="left" vertical="center" wrapText="1"/>
    </xf>
    <xf numFmtId="0" fontId="15" fillId="0" borderId="9" xfId="0" applyFont="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0" fillId="0" borderId="1" xfId="0" applyFont="1" applyBorder="1" applyAlignment="1">
      <alignment horizontal="center" vertical="center" wrapText="1"/>
    </xf>
    <xf numFmtId="165" fontId="0" fillId="0" borderId="1" xfId="0" applyNumberFormat="1" applyFont="1" applyBorder="1" applyAlignment="1">
      <alignment horizontal="center" vertical="center"/>
    </xf>
    <xf numFmtId="2" fontId="0" fillId="0" borderId="1" xfId="0" applyNumberFormat="1" applyFont="1" applyBorder="1" applyAlignment="1">
      <alignment horizontal="center" vertical="center"/>
    </xf>
    <xf numFmtId="0" fontId="0" fillId="0" borderId="1" xfId="0" applyFont="1" applyBorder="1" applyAlignment="1">
      <alignment horizontal="center" vertical="center"/>
    </xf>
    <xf numFmtId="0" fontId="15" fillId="0" borderId="1" xfId="0" applyFont="1" applyBorder="1" applyAlignment="1">
      <alignment vertical="center"/>
    </xf>
    <xf numFmtId="0" fontId="15" fillId="0" borderId="1" xfId="0" applyFont="1" applyBorder="1" applyAlignment="1">
      <alignment vertical="center" wrapText="1"/>
    </xf>
    <xf numFmtId="0" fontId="15" fillId="0" borderId="1" xfId="0" applyFont="1" applyBorder="1" applyAlignment="1">
      <alignment horizontal="center" vertical="center"/>
    </xf>
    <xf numFmtId="0" fontId="16" fillId="0" borderId="1" xfId="0" applyFont="1" applyBorder="1" applyAlignment="1">
      <alignment vertical="center"/>
    </xf>
    <xf numFmtId="0" fontId="1" fillId="5" borderId="1" xfId="0" applyFont="1" applyFill="1" applyBorder="1" applyAlignment="1">
      <alignment horizontal="center" vertical="center" wrapText="1"/>
    </xf>
    <xf numFmtId="0" fontId="10" fillId="0" borderId="0" xfId="0" applyFont="1" applyBorder="1" applyAlignment="1">
      <alignment horizontal="left" vertical="top" wrapText="1"/>
    </xf>
    <xf numFmtId="0" fontId="0" fillId="5" borderId="18" xfId="0" applyFont="1" applyFill="1" applyBorder="1" applyAlignment="1"/>
    <xf numFmtId="0" fontId="18" fillId="2"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1AA4-3E76-4CDE-9ACF-EE43341FC717}">
  <dimension ref="A1:H283"/>
  <sheetViews>
    <sheetView tabSelected="1" zoomScale="80" zoomScaleNormal="80" zoomScaleSheetLayoutView="92" workbookViewId="0">
      <selection activeCell="G6" sqref="F1:G1048576"/>
    </sheetView>
  </sheetViews>
  <sheetFormatPr defaultRowHeight="14.5" x14ac:dyDescent="0.35"/>
  <cols>
    <col min="1" max="1" width="9.81640625" style="13" customWidth="1"/>
    <col min="2" max="2" width="68.453125" style="5" customWidth="1"/>
    <col min="3" max="3" width="36.81640625" style="4" customWidth="1"/>
    <col min="4" max="4" width="17.54296875" style="4" bestFit="1" customWidth="1"/>
    <col min="5" max="5" width="15.453125" style="4" customWidth="1"/>
    <col min="6" max="6" width="23" customWidth="1"/>
    <col min="7" max="7" width="23" style="13" customWidth="1"/>
  </cols>
  <sheetData>
    <row r="1" spans="1:7" s="1" customFormat="1" ht="58.5" customHeight="1" x14ac:dyDescent="0.35">
      <c r="A1" s="153" t="s">
        <v>508</v>
      </c>
      <c r="B1" s="153"/>
      <c r="C1" s="153"/>
      <c r="D1" s="153"/>
      <c r="E1" s="153"/>
      <c r="F1" s="153"/>
      <c r="G1" s="153"/>
    </row>
    <row r="2" spans="1:7" s="2" customFormat="1" ht="22.5" customHeight="1" x14ac:dyDescent="0.35">
      <c r="A2" s="122" t="s">
        <v>0</v>
      </c>
      <c r="B2" s="122"/>
      <c r="C2" s="122"/>
      <c r="D2" s="122"/>
      <c r="E2" s="122"/>
      <c r="F2" s="122"/>
      <c r="G2" s="122"/>
    </row>
    <row r="3" spans="1:7" s="2" customFormat="1" ht="22" customHeight="1" x14ac:dyDescent="0.35">
      <c r="A3" s="122" t="s">
        <v>1</v>
      </c>
      <c r="B3" s="122"/>
      <c r="C3" s="122"/>
      <c r="D3" s="122"/>
      <c r="E3" s="122"/>
      <c r="F3" s="122"/>
      <c r="G3" s="122"/>
    </row>
    <row r="4" spans="1:7" s="3" customFormat="1" ht="15.65" customHeight="1" x14ac:dyDescent="0.35">
      <c r="A4" s="156" t="s">
        <v>94</v>
      </c>
      <c r="B4" s="156"/>
      <c r="C4" s="156"/>
      <c r="D4" s="156"/>
      <c r="E4" s="156"/>
      <c r="F4" s="156"/>
      <c r="G4" s="156"/>
    </row>
    <row r="5" spans="1:7" ht="25" customHeight="1" x14ac:dyDescent="0.35">
      <c r="A5" s="128" t="s">
        <v>98</v>
      </c>
      <c r="B5" s="128"/>
      <c r="C5" s="128"/>
      <c r="D5" s="128"/>
      <c r="E5" s="128"/>
      <c r="F5" s="128"/>
      <c r="G5" s="128"/>
    </row>
    <row r="6" spans="1:7" ht="46.5" x14ac:dyDescent="0.35">
      <c r="A6" s="15" t="s">
        <v>2</v>
      </c>
      <c r="B6" s="15" t="s">
        <v>3</v>
      </c>
      <c r="C6" s="15" t="s">
        <v>99</v>
      </c>
      <c r="D6" s="24" t="s">
        <v>4</v>
      </c>
      <c r="E6" s="15" t="s">
        <v>101</v>
      </c>
      <c r="F6" s="15" t="s">
        <v>87</v>
      </c>
      <c r="G6" s="16" t="s">
        <v>505</v>
      </c>
    </row>
    <row r="7" spans="1:7" ht="18.649999999999999" customHeight="1" x14ac:dyDescent="0.35">
      <c r="A7" s="40">
        <v>1</v>
      </c>
      <c r="B7" s="29" t="s">
        <v>5</v>
      </c>
      <c r="C7" s="123" t="s">
        <v>7</v>
      </c>
      <c r="D7" s="123" t="s">
        <v>6</v>
      </c>
      <c r="E7" s="43">
        <v>2</v>
      </c>
      <c r="F7" s="12"/>
      <c r="G7" s="11">
        <f>F7*E7</f>
        <v>0</v>
      </c>
    </row>
    <row r="8" spans="1:7" ht="18.649999999999999" customHeight="1" x14ac:dyDescent="0.35">
      <c r="A8" s="40">
        <v>2</v>
      </c>
      <c r="B8" s="29" t="s">
        <v>8</v>
      </c>
      <c r="C8" s="124"/>
      <c r="D8" s="124"/>
      <c r="E8" s="43">
        <v>2</v>
      </c>
      <c r="F8" s="12"/>
      <c r="G8" s="11">
        <f t="shared" ref="G8:G70" si="0">F8*E8</f>
        <v>0</v>
      </c>
    </row>
    <row r="9" spans="1:7" ht="18.649999999999999" customHeight="1" x14ac:dyDescent="0.35">
      <c r="A9" s="40">
        <v>3</v>
      </c>
      <c r="B9" s="29" t="s">
        <v>9</v>
      </c>
      <c r="C9" s="124"/>
      <c r="D9" s="124"/>
      <c r="E9" s="43">
        <v>2</v>
      </c>
      <c r="F9" s="12"/>
      <c r="G9" s="11">
        <f t="shared" si="0"/>
        <v>0</v>
      </c>
    </row>
    <row r="10" spans="1:7" ht="18.649999999999999" customHeight="1" x14ac:dyDescent="0.35">
      <c r="A10" s="40">
        <v>4</v>
      </c>
      <c r="B10" s="29" t="s">
        <v>10</v>
      </c>
      <c r="C10" s="124"/>
      <c r="D10" s="124"/>
      <c r="E10" s="43">
        <v>2</v>
      </c>
      <c r="F10" s="12"/>
      <c r="G10" s="11">
        <f t="shared" si="0"/>
        <v>0</v>
      </c>
    </row>
    <row r="11" spans="1:7" ht="37.5" customHeight="1" x14ac:dyDescent="0.35">
      <c r="A11" s="40">
        <v>5</v>
      </c>
      <c r="B11" s="29" t="s">
        <v>11</v>
      </c>
      <c r="C11" s="124"/>
      <c r="D11" s="124"/>
      <c r="E11" s="43">
        <v>2</v>
      </c>
      <c r="F11" s="12"/>
      <c r="G11" s="11">
        <f t="shared" si="0"/>
        <v>0</v>
      </c>
    </row>
    <row r="12" spans="1:7" ht="18.649999999999999" customHeight="1" x14ac:dyDescent="0.35">
      <c r="A12" s="40">
        <v>6</v>
      </c>
      <c r="B12" s="29" t="s">
        <v>12</v>
      </c>
      <c r="C12" s="124"/>
      <c r="D12" s="124"/>
      <c r="E12" s="43">
        <v>2</v>
      </c>
      <c r="F12" s="12"/>
      <c r="G12" s="11">
        <f t="shared" si="0"/>
        <v>0</v>
      </c>
    </row>
    <row r="13" spans="1:7" ht="18.649999999999999" customHeight="1" x14ac:dyDescent="0.35">
      <c r="A13" s="40">
        <v>7</v>
      </c>
      <c r="B13" s="29" t="s">
        <v>102</v>
      </c>
      <c r="C13" s="124"/>
      <c r="D13" s="126"/>
      <c r="E13" s="43">
        <v>2</v>
      </c>
      <c r="F13" s="12"/>
      <c r="G13" s="11">
        <f t="shared" si="0"/>
        <v>0</v>
      </c>
    </row>
    <row r="14" spans="1:7" ht="40" customHeight="1" x14ac:dyDescent="0.35">
      <c r="A14" s="40">
        <v>8</v>
      </c>
      <c r="B14" s="29" t="s">
        <v>13</v>
      </c>
      <c r="C14" s="124"/>
      <c r="D14" s="94" t="s">
        <v>103</v>
      </c>
      <c r="E14" s="43">
        <v>4</v>
      </c>
      <c r="F14" s="12"/>
      <c r="G14" s="11">
        <f t="shared" si="0"/>
        <v>0</v>
      </c>
    </row>
    <row r="15" spans="1:7" ht="18.649999999999999" customHeight="1" x14ac:dyDescent="0.35">
      <c r="A15" s="40">
        <v>9</v>
      </c>
      <c r="B15" s="29" t="s">
        <v>104</v>
      </c>
      <c r="C15" s="124"/>
      <c r="D15" s="94" t="s">
        <v>14</v>
      </c>
      <c r="E15" s="43">
        <v>12</v>
      </c>
      <c r="F15" s="12"/>
      <c r="G15" s="11">
        <f t="shared" si="0"/>
        <v>0</v>
      </c>
    </row>
    <row r="16" spans="1:7" ht="18.649999999999999" customHeight="1" x14ac:dyDescent="0.35">
      <c r="A16" s="40">
        <v>10</v>
      </c>
      <c r="B16" s="29" t="s">
        <v>15</v>
      </c>
      <c r="C16" s="124"/>
      <c r="D16" s="94" t="s">
        <v>14</v>
      </c>
      <c r="E16" s="43">
        <v>12</v>
      </c>
      <c r="F16" s="12"/>
      <c r="G16" s="11">
        <f t="shared" si="0"/>
        <v>0</v>
      </c>
    </row>
    <row r="17" spans="1:7" ht="40.5" customHeight="1" x14ac:dyDescent="0.35">
      <c r="A17" s="40">
        <v>11</v>
      </c>
      <c r="B17" s="29" t="s">
        <v>16</v>
      </c>
      <c r="C17" s="124"/>
      <c r="D17" s="94" t="s">
        <v>14</v>
      </c>
      <c r="E17" s="43">
        <v>12</v>
      </c>
      <c r="F17" s="12"/>
      <c r="G17" s="11">
        <f t="shared" si="0"/>
        <v>0</v>
      </c>
    </row>
    <row r="18" spans="1:7" ht="34" customHeight="1" x14ac:dyDescent="0.35">
      <c r="A18" s="40">
        <v>12</v>
      </c>
      <c r="B18" s="29" t="s">
        <v>17</v>
      </c>
      <c r="C18" s="125" t="s">
        <v>18</v>
      </c>
      <c r="D18" s="123" t="s">
        <v>41</v>
      </c>
      <c r="E18" s="43">
        <v>6</v>
      </c>
      <c r="F18" s="12"/>
      <c r="G18" s="11">
        <f t="shared" si="0"/>
        <v>0</v>
      </c>
    </row>
    <row r="19" spans="1:7" ht="18.649999999999999" customHeight="1" x14ac:dyDescent="0.35">
      <c r="A19" s="40">
        <v>13</v>
      </c>
      <c r="B19" s="29" t="s">
        <v>19</v>
      </c>
      <c r="C19" s="125"/>
      <c r="D19" s="124"/>
      <c r="E19" s="43">
        <v>6</v>
      </c>
      <c r="F19" s="12"/>
      <c r="G19" s="11">
        <f t="shared" si="0"/>
        <v>0</v>
      </c>
    </row>
    <row r="20" spans="1:7" ht="18.649999999999999" customHeight="1" x14ac:dyDescent="0.35">
      <c r="A20" s="40">
        <v>14</v>
      </c>
      <c r="B20" s="29" t="s">
        <v>105</v>
      </c>
      <c r="C20" s="125"/>
      <c r="D20" s="126"/>
      <c r="E20" s="43">
        <v>6</v>
      </c>
      <c r="F20" s="12"/>
      <c r="G20" s="11">
        <f t="shared" si="0"/>
        <v>0</v>
      </c>
    </row>
    <row r="21" spans="1:7" x14ac:dyDescent="0.35">
      <c r="A21" s="44"/>
      <c r="B21" s="45"/>
      <c r="C21" s="45"/>
      <c r="D21" s="45"/>
      <c r="E21" s="45"/>
      <c r="F21" s="45"/>
      <c r="G21" s="46"/>
    </row>
    <row r="22" spans="1:7" ht="19" customHeight="1" x14ac:dyDescent="0.35">
      <c r="A22" s="47">
        <v>15</v>
      </c>
      <c r="B22" s="29" t="s">
        <v>20</v>
      </c>
      <c r="C22" s="116" t="s">
        <v>18</v>
      </c>
      <c r="D22" s="116" t="s">
        <v>6</v>
      </c>
      <c r="E22" s="47">
        <v>2</v>
      </c>
      <c r="F22" s="12"/>
      <c r="G22" s="11">
        <f t="shared" si="0"/>
        <v>0</v>
      </c>
    </row>
    <row r="23" spans="1:7" ht="19" customHeight="1" x14ac:dyDescent="0.35">
      <c r="A23" s="47">
        <v>16</v>
      </c>
      <c r="B23" s="29" t="s">
        <v>106</v>
      </c>
      <c r="C23" s="117"/>
      <c r="D23" s="117"/>
      <c r="E23" s="47">
        <v>2</v>
      </c>
      <c r="F23" s="12"/>
      <c r="G23" s="11">
        <f t="shared" si="0"/>
        <v>0</v>
      </c>
    </row>
    <row r="24" spans="1:7" ht="19" customHeight="1" x14ac:dyDescent="0.35">
      <c r="A24" s="47">
        <v>17</v>
      </c>
      <c r="B24" s="29" t="s">
        <v>21</v>
      </c>
      <c r="C24" s="117"/>
      <c r="D24" s="117"/>
      <c r="E24" s="47">
        <v>2</v>
      </c>
      <c r="F24" s="12"/>
      <c r="G24" s="11">
        <f t="shared" si="0"/>
        <v>0</v>
      </c>
    </row>
    <row r="25" spans="1:7" ht="19" customHeight="1" x14ac:dyDescent="0.35">
      <c r="A25" s="47">
        <v>18</v>
      </c>
      <c r="B25" s="29" t="s">
        <v>22</v>
      </c>
      <c r="C25" s="117"/>
      <c r="D25" s="117"/>
      <c r="E25" s="47">
        <v>2</v>
      </c>
      <c r="F25" s="12"/>
      <c r="G25" s="11">
        <f t="shared" si="0"/>
        <v>0</v>
      </c>
    </row>
    <row r="26" spans="1:7" ht="19" customHeight="1" x14ac:dyDescent="0.35">
      <c r="A26" s="47">
        <v>19</v>
      </c>
      <c r="B26" s="29" t="s">
        <v>107</v>
      </c>
      <c r="C26" s="117"/>
      <c r="D26" s="117"/>
      <c r="E26" s="47">
        <v>2</v>
      </c>
      <c r="F26" s="12"/>
      <c r="G26" s="11">
        <f t="shared" si="0"/>
        <v>0</v>
      </c>
    </row>
    <row r="27" spans="1:7" ht="19" customHeight="1" x14ac:dyDescent="0.35">
      <c r="A27" s="47">
        <v>20</v>
      </c>
      <c r="B27" s="29" t="s">
        <v>23</v>
      </c>
      <c r="C27" s="117"/>
      <c r="D27" s="117"/>
      <c r="E27" s="47">
        <v>2</v>
      </c>
      <c r="F27" s="12"/>
      <c r="G27" s="11">
        <f t="shared" si="0"/>
        <v>0</v>
      </c>
    </row>
    <row r="28" spans="1:7" ht="19" customHeight="1" x14ac:dyDescent="0.35">
      <c r="A28" s="47">
        <v>21</v>
      </c>
      <c r="B28" s="29" t="s">
        <v>24</v>
      </c>
      <c r="C28" s="117"/>
      <c r="D28" s="117"/>
      <c r="E28" s="47">
        <v>2</v>
      </c>
      <c r="F28" s="12"/>
      <c r="G28" s="11">
        <f t="shared" si="0"/>
        <v>0</v>
      </c>
    </row>
    <row r="29" spans="1:7" ht="34" customHeight="1" x14ac:dyDescent="0.35">
      <c r="A29" s="47">
        <v>22</v>
      </c>
      <c r="B29" s="29" t="s">
        <v>25</v>
      </c>
      <c r="C29" s="117"/>
      <c r="D29" s="117"/>
      <c r="E29" s="47">
        <v>2</v>
      </c>
      <c r="F29" s="12"/>
      <c r="G29" s="11">
        <f t="shared" si="0"/>
        <v>0</v>
      </c>
    </row>
    <row r="30" spans="1:7" s="19" customFormat="1" ht="19" customHeight="1" x14ac:dyDescent="0.35">
      <c r="A30" s="47">
        <v>23</v>
      </c>
      <c r="B30" s="34" t="s">
        <v>26</v>
      </c>
      <c r="C30" s="117"/>
      <c r="D30" s="117"/>
      <c r="E30" s="47">
        <v>2</v>
      </c>
      <c r="F30" s="48"/>
      <c r="G30" s="11">
        <f t="shared" si="0"/>
        <v>0</v>
      </c>
    </row>
    <row r="31" spans="1:7" ht="19" customHeight="1" x14ac:dyDescent="0.35">
      <c r="A31" s="47">
        <v>24</v>
      </c>
      <c r="B31" s="33" t="s">
        <v>27</v>
      </c>
      <c r="C31" s="117"/>
      <c r="D31" s="117"/>
      <c r="E31" s="47">
        <v>2</v>
      </c>
      <c r="F31" s="12"/>
      <c r="G31" s="11">
        <f t="shared" si="0"/>
        <v>0</v>
      </c>
    </row>
    <row r="32" spans="1:7" ht="19" customHeight="1" x14ac:dyDescent="0.35">
      <c r="A32" s="47">
        <v>25</v>
      </c>
      <c r="B32" s="33" t="s">
        <v>28</v>
      </c>
      <c r="C32" s="117"/>
      <c r="D32" s="117"/>
      <c r="E32" s="47">
        <v>2</v>
      </c>
      <c r="F32" s="12"/>
      <c r="G32" s="11">
        <f t="shared" si="0"/>
        <v>0</v>
      </c>
    </row>
    <row r="33" spans="1:7" ht="19" customHeight="1" x14ac:dyDescent="0.35">
      <c r="A33" s="47">
        <v>26</v>
      </c>
      <c r="B33" s="33" t="s">
        <v>29</v>
      </c>
      <c r="C33" s="117"/>
      <c r="D33" s="117"/>
      <c r="E33" s="47">
        <v>2</v>
      </c>
      <c r="F33" s="12"/>
      <c r="G33" s="11">
        <f t="shared" si="0"/>
        <v>0</v>
      </c>
    </row>
    <row r="34" spans="1:7" ht="19" customHeight="1" x14ac:dyDescent="0.35">
      <c r="A34" s="47">
        <v>27</v>
      </c>
      <c r="B34" s="33" t="s">
        <v>108</v>
      </c>
      <c r="C34" s="117"/>
      <c r="D34" s="118"/>
      <c r="E34" s="47">
        <v>2</v>
      </c>
      <c r="F34" s="12"/>
      <c r="G34" s="11">
        <f t="shared" si="0"/>
        <v>0</v>
      </c>
    </row>
    <row r="35" spans="1:7" ht="34.5" customHeight="1" x14ac:dyDescent="0.35">
      <c r="A35" s="47">
        <v>28</v>
      </c>
      <c r="B35" s="33" t="s">
        <v>30</v>
      </c>
      <c r="C35" s="117"/>
      <c r="D35" s="103" t="s">
        <v>103</v>
      </c>
      <c r="E35" s="47">
        <v>4</v>
      </c>
      <c r="F35" s="12"/>
      <c r="G35" s="11">
        <f t="shared" si="0"/>
        <v>0</v>
      </c>
    </row>
    <row r="36" spans="1:7" ht="33" customHeight="1" x14ac:dyDescent="0.35">
      <c r="A36" s="47">
        <v>29</v>
      </c>
      <c r="B36" s="33" t="s">
        <v>31</v>
      </c>
      <c r="C36" s="118"/>
      <c r="D36" s="105"/>
      <c r="E36" s="27">
        <v>4</v>
      </c>
      <c r="F36" s="12"/>
      <c r="G36" s="11">
        <f t="shared" si="0"/>
        <v>0</v>
      </c>
    </row>
    <row r="37" spans="1:7" x14ac:dyDescent="0.35">
      <c r="A37" s="49"/>
      <c r="B37" s="50"/>
      <c r="C37" s="50"/>
      <c r="D37" s="50"/>
      <c r="E37" s="50"/>
      <c r="F37" s="50"/>
      <c r="G37" s="51"/>
    </row>
    <row r="38" spans="1:7" ht="19" customHeight="1" x14ac:dyDescent="0.35">
      <c r="A38" s="27">
        <v>30</v>
      </c>
      <c r="B38" s="33" t="s">
        <v>32</v>
      </c>
      <c r="C38" s="103" t="s">
        <v>114</v>
      </c>
      <c r="D38" s="103" t="s">
        <v>33</v>
      </c>
      <c r="E38" s="27">
        <v>4</v>
      </c>
      <c r="F38" s="12"/>
      <c r="G38" s="11">
        <f t="shared" si="0"/>
        <v>0</v>
      </c>
    </row>
    <row r="39" spans="1:7" ht="19" customHeight="1" x14ac:dyDescent="0.35">
      <c r="A39" s="27">
        <v>31</v>
      </c>
      <c r="B39" s="33" t="s">
        <v>34</v>
      </c>
      <c r="C39" s="104"/>
      <c r="D39" s="104"/>
      <c r="E39" s="27">
        <v>4</v>
      </c>
      <c r="F39" s="12"/>
      <c r="G39" s="11">
        <f t="shared" si="0"/>
        <v>0</v>
      </c>
    </row>
    <row r="40" spans="1:7" ht="19" customHeight="1" x14ac:dyDescent="0.35">
      <c r="A40" s="27">
        <v>32</v>
      </c>
      <c r="B40" s="33" t="s">
        <v>35</v>
      </c>
      <c r="C40" s="104"/>
      <c r="D40" s="104"/>
      <c r="E40" s="27">
        <v>4</v>
      </c>
      <c r="F40" s="12"/>
      <c r="G40" s="11">
        <f t="shared" si="0"/>
        <v>0</v>
      </c>
    </row>
    <row r="41" spans="1:7" ht="19" customHeight="1" x14ac:dyDescent="0.35">
      <c r="A41" s="27">
        <v>33</v>
      </c>
      <c r="B41" s="33" t="s">
        <v>36</v>
      </c>
      <c r="C41" s="104"/>
      <c r="D41" s="104"/>
      <c r="E41" s="27">
        <v>4</v>
      </c>
      <c r="F41" s="12"/>
      <c r="G41" s="11">
        <f t="shared" si="0"/>
        <v>0</v>
      </c>
    </row>
    <row r="42" spans="1:7" ht="19" customHeight="1" x14ac:dyDescent="0.35">
      <c r="A42" s="27">
        <v>34</v>
      </c>
      <c r="B42" s="33" t="s">
        <v>37</v>
      </c>
      <c r="C42" s="104"/>
      <c r="D42" s="104"/>
      <c r="E42" s="27">
        <v>4</v>
      </c>
      <c r="F42" s="12"/>
      <c r="G42" s="11">
        <f t="shared" si="0"/>
        <v>0</v>
      </c>
    </row>
    <row r="43" spans="1:7" ht="19" customHeight="1" x14ac:dyDescent="0.35">
      <c r="A43" s="27">
        <v>35</v>
      </c>
      <c r="B43" s="33" t="s">
        <v>109</v>
      </c>
      <c r="C43" s="104"/>
      <c r="D43" s="104"/>
      <c r="E43" s="27">
        <v>4</v>
      </c>
      <c r="F43" s="12"/>
      <c r="G43" s="11">
        <f t="shared" si="0"/>
        <v>0</v>
      </c>
    </row>
    <row r="44" spans="1:7" ht="19" customHeight="1" x14ac:dyDescent="0.35">
      <c r="A44" s="27">
        <v>36</v>
      </c>
      <c r="B44" s="33" t="s">
        <v>110</v>
      </c>
      <c r="C44" s="104"/>
      <c r="D44" s="104"/>
      <c r="E44" s="27">
        <v>4</v>
      </c>
      <c r="F44" s="12"/>
      <c r="G44" s="11">
        <f t="shared" si="0"/>
        <v>0</v>
      </c>
    </row>
    <row r="45" spans="1:7" s="19" customFormat="1" ht="19" customHeight="1" x14ac:dyDescent="0.35">
      <c r="A45" s="27">
        <v>37</v>
      </c>
      <c r="B45" s="34" t="s">
        <v>38</v>
      </c>
      <c r="C45" s="104"/>
      <c r="D45" s="104"/>
      <c r="E45" s="27">
        <v>4</v>
      </c>
      <c r="F45" s="48"/>
      <c r="G45" s="11">
        <f t="shared" si="0"/>
        <v>0</v>
      </c>
    </row>
    <row r="46" spans="1:7" ht="58" customHeight="1" x14ac:dyDescent="0.35">
      <c r="A46" s="27">
        <v>38</v>
      </c>
      <c r="B46" s="33" t="s">
        <v>111</v>
      </c>
      <c r="C46" s="104"/>
      <c r="D46" s="104"/>
      <c r="E46" s="27">
        <v>4</v>
      </c>
      <c r="F46" s="12"/>
      <c r="G46" s="11">
        <f t="shared" si="0"/>
        <v>0</v>
      </c>
    </row>
    <row r="47" spans="1:7" ht="19" customHeight="1" x14ac:dyDescent="0.35">
      <c r="A47" s="27">
        <v>39</v>
      </c>
      <c r="B47" s="33" t="s">
        <v>112</v>
      </c>
      <c r="C47" s="104"/>
      <c r="D47" s="104"/>
      <c r="E47" s="27">
        <v>4</v>
      </c>
      <c r="F47" s="12"/>
      <c r="G47" s="11">
        <f t="shared" si="0"/>
        <v>0</v>
      </c>
    </row>
    <row r="48" spans="1:7" ht="19" customHeight="1" x14ac:dyDescent="0.35">
      <c r="A48" s="27">
        <v>40</v>
      </c>
      <c r="B48" s="33" t="s">
        <v>39</v>
      </c>
      <c r="C48" s="104"/>
      <c r="D48" s="104"/>
      <c r="E48" s="27">
        <v>4</v>
      </c>
      <c r="F48" s="12"/>
      <c r="G48" s="11">
        <f t="shared" si="0"/>
        <v>0</v>
      </c>
    </row>
    <row r="49" spans="1:7" ht="40.5" customHeight="1" x14ac:dyDescent="0.35">
      <c r="A49" s="27">
        <v>41</v>
      </c>
      <c r="B49" s="33" t="s">
        <v>113</v>
      </c>
      <c r="C49" s="105"/>
      <c r="D49" s="105"/>
      <c r="E49" s="27">
        <v>4</v>
      </c>
      <c r="F49" s="12"/>
      <c r="G49" s="11">
        <f t="shared" si="0"/>
        <v>0</v>
      </c>
    </row>
    <row r="50" spans="1:7" ht="19" customHeight="1" x14ac:dyDescent="0.35">
      <c r="A50" s="49"/>
      <c r="B50" s="50"/>
      <c r="C50" s="50"/>
      <c r="D50" s="50"/>
      <c r="E50" s="50"/>
      <c r="F50" s="50"/>
      <c r="G50" s="51"/>
    </row>
    <row r="51" spans="1:7" ht="19" customHeight="1" x14ac:dyDescent="0.35">
      <c r="A51" s="27">
        <v>42</v>
      </c>
      <c r="B51" s="33" t="s">
        <v>40</v>
      </c>
      <c r="C51" s="103" t="s">
        <v>42</v>
      </c>
      <c r="D51" s="103" t="s">
        <v>6</v>
      </c>
      <c r="E51" s="27">
        <v>2</v>
      </c>
      <c r="F51" s="12"/>
      <c r="G51" s="11">
        <f t="shared" si="0"/>
        <v>0</v>
      </c>
    </row>
    <row r="52" spans="1:7" ht="19" customHeight="1" x14ac:dyDescent="0.35">
      <c r="A52" s="27">
        <v>43</v>
      </c>
      <c r="B52" s="33" t="s">
        <v>43</v>
      </c>
      <c r="C52" s="104"/>
      <c r="D52" s="104"/>
      <c r="E52" s="85">
        <v>2</v>
      </c>
      <c r="F52" s="12"/>
      <c r="G52" s="11">
        <f t="shared" si="0"/>
        <v>0</v>
      </c>
    </row>
    <row r="53" spans="1:7" ht="19" customHeight="1" x14ac:dyDescent="0.35">
      <c r="A53" s="27">
        <v>44</v>
      </c>
      <c r="B53" s="33" t="s">
        <v>44</v>
      </c>
      <c r="C53" s="104"/>
      <c r="D53" s="104"/>
      <c r="E53" s="85">
        <v>2</v>
      </c>
      <c r="F53" s="12"/>
      <c r="G53" s="11">
        <f t="shared" si="0"/>
        <v>0</v>
      </c>
    </row>
    <row r="54" spans="1:7" ht="19" customHeight="1" x14ac:dyDescent="0.35">
      <c r="A54" s="27">
        <v>45</v>
      </c>
      <c r="B54" s="33" t="s">
        <v>45</v>
      </c>
      <c r="C54" s="104"/>
      <c r="D54" s="104"/>
      <c r="E54" s="85">
        <v>2</v>
      </c>
      <c r="F54" s="12"/>
      <c r="G54" s="11">
        <f t="shared" si="0"/>
        <v>0</v>
      </c>
    </row>
    <row r="55" spans="1:7" ht="31.5" customHeight="1" x14ac:dyDescent="0.35">
      <c r="A55" s="27">
        <v>46</v>
      </c>
      <c r="B55" s="33" t="s">
        <v>46</v>
      </c>
      <c r="C55" s="105"/>
      <c r="D55" s="105"/>
      <c r="E55" s="85">
        <v>2</v>
      </c>
      <c r="F55" s="12"/>
      <c r="G55" s="11">
        <f t="shared" si="0"/>
        <v>0</v>
      </c>
    </row>
    <row r="56" spans="1:7" ht="19" customHeight="1" x14ac:dyDescent="0.35">
      <c r="A56" s="52"/>
      <c r="B56" s="53"/>
      <c r="C56" s="53"/>
      <c r="D56" s="53"/>
      <c r="E56" s="53"/>
      <c r="F56" s="53"/>
      <c r="G56" s="54"/>
    </row>
    <row r="57" spans="1:7" ht="74.5" customHeight="1" x14ac:dyDescent="0.35">
      <c r="A57" s="27">
        <v>47</v>
      </c>
      <c r="B57" s="33" t="s">
        <v>126</v>
      </c>
      <c r="C57" s="108" t="s">
        <v>47</v>
      </c>
      <c r="D57" s="56" t="s">
        <v>69</v>
      </c>
      <c r="E57" s="56">
        <v>365</v>
      </c>
      <c r="F57" s="12"/>
      <c r="G57" s="11">
        <f t="shared" si="0"/>
        <v>0</v>
      </c>
    </row>
    <row r="58" spans="1:7" ht="22.5" customHeight="1" x14ac:dyDescent="0.35">
      <c r="A58" s="27">
        <v>48</v>
      </c>
      <c r="B58" s="33" t="s">
        <v>116</v>
      </c>
      <c r="C58" s="109"/>
      <c r="D58" s="56" t="s">
        <v>53</v>
      </c>
      <c r="E58" s="56">
        <v>12</v>
      </c>
      <c r="F58" s="12"/>
      <c r="G58" s="11">
        <f t="shared" si="0"/>
        <v>0</v>
      </c>
    </row>
    <row r="59" spans="1:7" ht="38.15" customHeight="1" x14ac:dyDescent="0.35">
      <c r="A59" s="27">
        <v>49</v>
      </c>
      <c r="B59" s="33" t="s">
        <v>117</v>
      </c>
      <c r="C59" s="109"/>
      <c r="D59" s="56" t="s">
        <v>53</v>
      </c>
      <c r="E59" s="56">
        <v>12</v>
      </c>
      <c r="F59" s="12"/>
      <c r="G59" s="11">
        <f t="shared" si="0"/>
        <v>0</v>
      </c>
    </row>
    <row r="60" spans="1:7" ht="19" customHeight="1" x14ac:dyDescent="0.35">
      <c r="A60" s="27">
        <v>50</v>
      </c>
      <c r="B60" s="33" t="s">
        <v>118</v>
      </c>
      <c r="C60" s="109"/>
      <c r="D60" s="56" t="s">
        <v>53</v>
      </c>
      <c r="E60" s="56">
        <v>12</v>
      </c>
      <c r="F60" s="12"/>
      <c r="G60" s="11">
        <f t="shared" si="0"/>
        <v>0</v>
      </c>
    </row>
    <row r="61" spans="1:7" ht="41.5" customHeight="1" x14ac:dyDescent="0.35">
      <c r="A61" s="27">
        <v>51</v>
      </c>
      <c r="B61" s="33" t="s">
        <v>119</v>
      </c>
      <c r="C61" s="109"/>
      <c r="D61" s="56" t="s">
        <v>206</v>
      </c>
      <c r="E61" s="56">
        <v>26</v>
      </c>
      <c r="F61" s="12"/>
      <c r="G61" s="11">
        <f t="shared" si="0"/>
        <v>0</v>
      </c>
    </row>
    <row r="62" spans="1:7" s="19" customFormat="1" ht="34" customHeight="1" x14ac:dyDescent="0.35">
      <c r="A62" s="27">
        <v>52</v>
      </c>
      <c r="B62" s="55" t="s">
        <v>120</v>
      </c>
      <c r="C62" s="109"/>
      <c r="D62" s="56" t="s">
        <v>206</v>
      </c>
      <c r="E62" s="56">
        <v>26</v>
      </c>
      <c r="F62" s="56"/>
      <c r="G62" s="21">
        <f t="shared" si="0"/>
        <v>0</v>
      </c>
    </row>
    <row r="63" spans="1:7" s="19" customFormat="1" ht="43" customHeight="1" x14ac:dyDescent="0.35">
      <c r="A63" s="27">
        <v>53</v>
      </c>
      <c r="B63" s="55" t="s">
        <v>121</v>
      </c>
      <c r="C63" s="109"/>
      <c r="D63" s="56" t="s">
        <v>69</v>
      </c>
      <c r="E63" s="56">
        <v>365</v>
      </c>
      <c r="F63" s="20"/>
      <c r="G63" s="21">
        <f t="shared" si="0"/>
        <v>0</v>
      </c>
    </row>
    <row r="64" spans="1:7" s="19" customFormat="1" ht="38.5" customHeight="1" x14ac:dyDescent="0.35">
      <c r="A64" s="27">
        <v>54</v>
      </c>
      <c r="B64" s="55" t="s">
        <v>122</v>
      </c>
      <c r="C64" s="109"/>
      <c r="D64" s="56" t="s">
        <v>69</v>
      </c>
      <c r="E64" s="56">
        <v>365</v>
      </c>
      <c r="F64" s="20"/>
      <c r="G64" s="21">
        <f t="shared" si="0"/>
        <v>0</v>
      </c>
    </row>
    <row r="65" spans="1:7" s="19" customFormat="1" ht="39" customHeight="1" x14ac:dyDescent="0.35">
      <c r="A65" s="27">
        <v>55</v>
      </c>
      <c r="B65" s="55" t="s">
        <v>123</v>
      </c>
      <c r="C65" s="109"/>
      <c r="D65" s="56" t="s">
        <v>69</v>
      </c>
      <c r="E65" s="56">
        <v>365</v>
      </c>
      <c r="F65" s="20"/>
      <c r="G65" s="21">
        <f t="shared" si="0"/>
        <v>0</v>
      </c>
    </row>
    <row r="66" spans="1:7" s="19" customFormat="1" ht="19" customHeight="1" x14ac:dyDescent="0.35">
      <c r="A66" s="27">
        <v>56</v>
      </c>
      <c r="B66" s="55" t="s">
        <v>124</v>
      </c>
      <c r="C66" s="109"/>
      <c r="D66" s="56" t="s">
        <v>127</v>
      </c>
      <c r="E66" s="56">
        <v>365</v>
      </c>
      <c r="F66" s="56"/>
      <c r="G66" s="21">
        <f t="shared" si="0"/>
        <v>0</v>
      </c>
    </row>
    <row r="67" spans="1:7" ht="40.5" customHeight="1" x14ac:dyDescent="0.35">
      <c r="A67" s="27">
        <v>57</v>
      </c>
      <c r="B67" s="33" t="s">
        <v>125</v>
      </c>
      <c r="C67" s="111"/>
      <c r="D67" s="56" t="s">
        <v>205</v>
      </c>
      <c r="E67" s="56">
        <v>52</v>
      </c>
      <c r="F67" s="12"/>
      <c r="G67" s="11">
        <f t="shared" si="0"/>
        <v>0</v>
      </c>
    </row>
    <row r="68" spans="1:7" ht="19" customHeight="1" x14ac:dyDescent="0.35">
      <c r="A68" s="57"/>
      <c r="B68" s="58"/>
      <c r="C68" s="59"/>
      <c r="D68" s="59"/>
      <c r="E68" s="57"/>
      <c r="F68" s="22"/>
      <c r="G68" s="23"/>
    </row>
    <row r="69" spans="1:7" ht="19" customHeight="1" x14ac:dyDescent="0.35">
      <c r="A69" s="27">
        <v>58</v>
      </c>
      <c r="B69" s="55" t="s">
        <v>128</v>
      </c>
      <c r="C69" s="103" t="s">
        <v>135</v>
      </c>
      <c r="D69" s="103" t="s">
        <v>6</v>
      </c>
      <c r="E69" s="27">
        <v>2</v>
      </c>
      <c r="F69" s="12"/>
      <c r="G69" s="11">
        <f t="shared" si="0"/>
        <v>0</v>
      </c>
    </row>
    <row r="70" spans="1:7" ht="19" customHeight="1" x14ac:dyDescent="0.35">
      <c r="A70" s="27">
        <v>59</v>
      </c>
      <c r="B70" s="55" t="s">
        <v>129</v>
      </c>
      <c r="C70" s="104"/>
      <c r="D70" s="104"/>
      <c r="E70" s="27">
        <v>2</v>
      </c>
      <c r="F70" s="12"/>
      <c r="G70" s="11">
        <f t="shared" si="0"/>
        <v>0</v>
      </c>
    </row>
    <row r="71" spans="1:7" ht="19" customHeight="1" x14ac:dyDescent="0.35">
      <c r="A71" s="27">
        <v>60</v>
      </c>
      <c r="B71" s="55" t="s">
        <v>130</v>
      </c>
      <c r="C71" s="104"/>
      <c r="D71" s="104"/>
      <c r="E71" s="27">
        <v>2</v>
      </c>
      <c r="F71" s="12"/>
      <c r="G71" s="11">
        <f t="shared" ref="G71:G133" si="1">F71*E71</f>
        <v>0</v>
      </c>
    </row>
    <row r="72" spans="1:7" ht="19" customHeight="1" x14ac:dyDescent="0.35">
      <c r="A72" s="27">
        <v>61</v>
      </c>
      <c r="B72" s="55" t="s">
        <v>131</v>
      </c>
      <c r="C72" s="104"/>
      <c r="D72" s="104"/>
      <c r="E72" s="27">
        <v>2</v>
      </c>
      <c r="F72" s="12"/>
      <c r="G72" s="11">
        <f t="shared" si="1"/>
        <v>0</v>
      </c>
    </row>
    <row r="73" spans="1:7" ht="19" customHeight="1" x14ac:dyDescent="0.35">
      <c r="A73" s="27">
        <v>62</v>
      </c>
      <c r="B73" s="55" t="s">
        <v>48</v>
      </c>
      <c r="C73" s="104"/>
      <c r="D73" s="105"/>
      <c r="E73" s="27">
        <v>2</v>
      </c>
      <c r="F73" s="12"/>
      <c r="G73" s="11">
        <f t="shared" si="1"/>
        <v>0</v>
      </c>
    </row>
    <row r="74" spans="1:7" ht="19" customHeight="1" x14ac:dyDescent="0.35">
      <c r="A74" s="27">
        <v>63</v>
      </c>
      <c r="B74" s="55" t="s">
        <v>132</v>
      </c>
      <c r="C74" s="104"/>
      <c r="D74" s="108" t="s">
        <v>41</v>
      </c>
      <c r="E74" s="27">
        <v>6</v>
      </c>
      <c r="F74" s="12"/>
      <c r="G74" s="11">
        <f t="shared" si="1"/>
        <v>0</v>
      </c>
    </row>
    <row r="75" spans="1:7" ht="19" customHeight="1" x14ac:dyDescent="0.35">
      <c r="A75" s="27">
        <v>64</v>
      </c>
      <c r="B75" s="55" t="s">
        <v>133</v>
      </c>
      <c r="C75" s="104"/>
      <c r="D75" s="109"/>
      <c r="E75" s="27">
        <v>6</v>
      </c>
      <c r="F75" s="12"/>
      <c r="G75" s="11">
        <f t="shared" si="1"/>
        <v>0</v>
      </c>
    </row>
    <row r="76" spans="1:7" s="19" customFormat="1" ht="19" customHeight="1" x14ac:dyDescent="0.35">
      <c r="A76" s="27">
        <v>65</v>
      </c>
      <c r="B76" s="55" t="s">
        <v>134</v>
      </c>
      <c r="C76" s="105"/>
      <c r="D76" s="111"/>
      <c r="E76" s="56">
        <v>6</v>
      </c>
      <c r="F76" s="56"/>
      <c r="G76" s="11">
        <f t="shared" si="1"/>
        <v>0</v>
      </c>
    </row>
    <row r="77" spans="1:7" ht="19" customHeight="1" x14ac:dyDescent="0.35">
      <c r="A77" s="57"/>
      <c r="B77" s="58"/>
      <c r="C77" s="59"/>
      <c r="D77" s="59"/>
      <c r="E77" s="57"/>
      <c r="F77" s="22"/>
      <c r="G77" s="23"/>
    </row>
    <row r="78" spans="1:7" ht="19" customHeight="1" x14ac:dyDescent="0.35">
      <c r="A78" s="27">
        <v>66</v>
      </c>
      <c r="B78" s="33" t="s">
        <v>136</v>
      </c>
      <c r="C78" s="103" t="s">
        <v>148</v>
      </c>
      <c r="D78" s="110" t="s">
        <v>49</v>
      </c>
      <c r="E78" s="27">
        <v>1</v>
      </c>
      <c r="F78" s="12"/>
      <c r="G78" s="11">
        <f t="shared" si="1"/>
        <v>0</v>
      </c>
    </row>
    <row r="79" spans="1:7" ht="38.15" customHeight="1" x14ac:dyDescent="0.35">
      <c r="A79" s="27">
        <v>67</v>
      </c>
      <c r="B79" s="33" t="s">
        <v>137</v>
      </c>
      <c r="C79" s="104"/>
      <c r="D79" s="110"/>
      <c r="E79" s="27">
        <v>1</v>
      </c>
      <c r="F79" s="12"/>
      <c r="G79" s="11">
        <f t="shared" si="1"/>
        <v>0</v>
      </c>
    </row>
    <row r="80" spans="1:7" ht="19" customHeight="1" x14ac:dyDescent="0.35">
      <c r="A80" s="27">
        <v>68</v>
      </c>
      <c r="B80" s="33" t="s">
        <v>138</v>
      </c>
      <c r="C80" s="104"/>
      <c r="D80" s="110"/>
      <c r="E80" s="27">
        <v>1</v>
      </c>
      <c r="F80" s="12"/>
      <c r="G80" s="11">
        <f t="shared" si="1"/>
        <v>0</v>
      </c>
    </row>
    <row r="81" spans="1:7" ht="40.5" customHeight="1" x14ac:dyDescent="0.35">
      <c r="A81" s="27">
        <v>69</v>
      </c>
      <c r="B81" s="33" t="s">
        <v>139</v>
      </c>
      <c r="C81" s="104"/>
      <c r="D81" s="110"/>
      <c r="E81" s="27">
        <v>1</v>
      </c>
      <c r="F81" s="12"/>
      <c r="G81" s="11">
        <f t="shared" si="1"/>
        <v>0</v>
      </c>
    </row>
    <row r="82" spans="1:7" ht="19" customHeight="1" x14ac:dyDescent="0.35">
      <c r="A82" s="27">
        <v>70</v>
      </c>
      <c r="B82" s="33" t="s">
        <v>140</v>
      </c>
      <c r="C82" s="104"/>
      <c r="D82" s="110"/>
      <c r="E82" s="27">
        <v>1</v>
      </c>
      <c r="F82" s="12"/>
      <c r="G82" s="11">
        <f t="shared" si="1"/>
        <v>0</v>
      </c>
    </row>
    <row r="83" spans="1:7" ht="19" customHeight="1" x14ac:dyDescent="0.35">
      <c r="A83" s="27">
        <v>71</v>
      </c>
      <c r="B83" s="33" t="s">
        <v>141</v>
      </c>
      <c r="C83" s="104"/>
      <c r="D83" s="110"/>
      <c r="E83" s="27">
        <v>1</v>
      </c>
      <c r="F83" s="12"/>
      <c r="G83" s="11">
        <f t="shared" si="1"/>
        <v>0</v>
      </c>
    </row>
    <row r="84" spans="1:7" ht="39" customHeight="1" x14ac:dyDescent="0.35">
      <c r="A84" s="27">
        <v>72</v>
      </c>
      <c r="B84" s="63" t="s">
        <v>142</v>
      </c>
      <c r="C84" s="104"/>
      <c r="D84" s="103" t="s">
        <v>33</v>
      </c>
      <c r="E84" s="27">
        <v>4</v>
      </c>
      <c r="F84" s="12"/>
      <c r="G84" s="11">
        <f t="shared" si="1"/>
        <v>0</v>
      </c>
    </row>
    <row r="85" spans="1:7" ht="34.5" customHeight="1" x14ac:dyDescent="0.35">
      <c r="A85" s="27">
        <v>73</v>
      </c>
      <c r="B85" s="33" t="s">
        <v>46</v>
      </c>
      <c r="C85" s="104"/>
      <c r="D85" s="105"/>
      <c r="E85" s="27">
        <v>4</v>
      </c>
      <c r="F85" s="12"/>
      <c r="G85" s="11">
        <f t="shared" si="1"/>
        <v>0</v>
      </c>
    </row>
    <row r="86" spans="1:7" ht="19" customHeight="1" x14ac:dyDescent="0.35">
      <c r="A86" s="27">
        <v>74</v>
      </c>
      <c r="B86" s="33" t="s">
        <v>143</v>
      </c>
      <c r="C86" s="104"/>
      <c r="D86" s="110" t="s">
        <v>6</v>
      </c>
      <c r="E86" s="27">
        <v>2</v>
      </c>
      <c r="F86" s="12"/>
      <c r="G86" s="11">
        <f t="shared" si="1"/>
        <v>0</v>
      </c>
    </row>
    <row r="87" spans="1:7" ht="19" customHeight="1" x14ac:dyDescent="0.35">
      <c r="A87" s="27">
        <v>75</v>
      </c>
      <c r="B87" s="33" t="s">
        <v>115</v>
      </c>
      <c r="C87" s="104"/>
      <c r="D87" s="110"/>
      <c r="E87" s="27">
        <v>2</v>
      </c>
      <c r="F87" s="12"/>
      <c r="G87" s="11">
        <f t="shared" si="1"/>
        <v>0</v>
      </c>
    </row>
    <row r="88" spans="1:7" ht="40" customHeight="1" x14ac:dyDescent="0.35">
      <c r="A88" s="27">
        <v>76</v>
      </c>
      <c r="B88" s="33" t="s">
        <v>144</v>
      </c>
      <c r="C88" s="104"/>
      <c r="D88" s="110"/>
      <c r="E88" s="27">
        <v>2</v>
      </c>
      <c r="F88" s="12"/>
      <c r="G88" s="11">
        <f t="shared" si="1"/>
        <v>0</v>
      </c>
    </row>
    <row r="89" spans="1:7" ht="19" customHeight="1" x14ac:dyDescent="0.35">
      <c r="A89" s="27">
        <v>77</v>
      </c>
      <c r="B89" s="33" t="s">
        <v>145</v>
      </c>
      <c r="C89" s="104"/>
      <c r="D89" s="110"/>
      <c r="E89" s="27">
        <v>2</v>
      </c>
      <c r="F89" s="12"/>
      <c r="G89" s="11">
        <f t="shared" si="1"/>
        <v>0</v>
      </c>
    </row>
    <row r="90" spans="1:7" ht="31" customHeight="1" x14ac:dyDescent="0.35">
      <c r="A90" s="27">
        <v>78</v>
      </c>
      <c r="B90" s="33" t="s">
        <v>146</v>
      </c>
      <c r="C90" s="104"/>
      <c r="D90" s="110"/>
      <c r="E90" s="27">
        <v>2</v>
      </c>
      <c r="F90" s="12"/>
      <c r="G90" s="11">
        <f t="shared" si="1"/>
        <v>0</v>
      </c>
    </row>
    <row r="91" spans="1:7" ht="19" customHeight="1" x14ac:dyDescent="0.35">
      <c r="A91" s="27">
        <v>79</v>
      </c>
      <c r="B91" s="33" t="s">
        <v>147</v>
      </c>
      <c r="C91" s="104"/>
      <c r="D91" s="110"/>
      <c r="E91" s="27">
        <v>2</v>
      </c>
      <c r="F91" s="12"/>
      <c r="G91" s="11">
        <f t="shared" si="1"/>
        <v>0</v>
      </c>
    </row>
    <row r="92" spans="1:7" ht="37.5" customHeight="1" x14ac:dyDescent="0.35">
      <c r="A92" s="27">
        <v>80</v>
      </c>
      <c r="B92" s="33" t="s">
        <v>50</v>
      </c>
      <c r="C92" s="104"/>
      <c r="D92" s="104" t="s">
        <v>41</v>
      </c>
      <c r="E92" s="27">
        <v>6</v>
      </c>
      <c r="F92" s="12"/>
      <c r="G92" s="11">
        <f t="shared" si="1"/>
        <v>0</v>
      </c>
    </row>
    <row r="93" spans="1:7" ht="19" customHeight="1" x14ac:dyDescent="0.35">
      <c r="A93" s="27">
        <v>81</v>
      </c>
      <c r="B93" s="33" t="s">
        <v>51</v>
      </c>
      <c r="C93" s="105"/>
      <c r="D93" s="105"/>
      <c r="E93" s="27">
        <v>6</v>
      </c>
      <c r="F93" s="12"/>
      <c r="G93" s="11">
        <f t="shared" si="1"/>
        <v>0</v>
      </c>
    </row>
    <row r="94" spans="1:7" ht="19" customHeight="1" x14ac:dyDescent="0.35">
      <c r="A94" s="57"/>
      <c r="B94" s="58"/>
      <c r="C94" s="59"/>
      <c r="D94" s="59"/>
      <c r="E94" s="57"/>
      <c r="F94" s="22"/>
      <c r="G94" s="23"/>
    </row>
    <row r="95" spans="1:7" ht="39" customHeight="1" x14ac:dyDescent="0.35">
      <c r="A95" s="27">
        <v>82</v>
      </c>
      <c r="B95" s="60" t="s">
        <v>149</v>
      </c>
      <c r="C95" s="119" t="s">
        <v>153</v>
      </c>
      <c r="D95" s="93" t="s">
        <v>49</v>
      </c>
      <c r="E95" s="27">
        <v>1</v>
      </c>
      <c r="F95" s="12"/>
      <c r="G95" s="11">
        <f t="shared" si="1"/>
        <v>0</v>
      </c>
    </row>
    <row r="96" spans="1:7" ht="19" customHeight="1" x14ac:dyDescent="0.35">
      <c r="A96" s="27">
        <v>83</v>
      </c>
      <c r="B96" s="60" t="s">
        <v>150</v>
      </c>
      <c r="C96" s="120"/>
      <c r="D96" s="110" t="s">
        <v>52</v>
      </c>
      <c r="E96" s="27">
        <v>2</v>
      </c>
      <c r="F96" s="12"/>
      <c r="G96" s="11">
        <f t="shared" si="1"/>
        <v>0</v>
      </c>
    </row>
    <row r="97" spans="1:7" ht="19" customHeight="1" x14ac:dyDescent="0.35">
      <c r="A97" s="27">
        <v>84</v>
      </c>
      <c r="B97" s="60" t="s">
        <v>151</v>
      </c>
      <c r="C97" s="120"/>
      <c r="D97" s="110"/>
      <c r="E97" s="27">
        <v>2</v>
      </c>
      <c r="F97" s="12"/>
      <c r="G97" s="11">
        <f t="shared" si="1"/>
        <v>0</v>
      </c>
    </row>
    <row r="98" spans="1:7" ht="19" customHeight="1" x14ac:dyDescent="0.35">
      <c r="A98" s="27">
        <v>85</v>
      </c>
      <c r="B98" s="60" t="s">
        <v>152</v>
      </c>
      <c r="C98" s="121"/>
      <c r="D98" s="110"/>
      <c r="E98" s="27">
        <v>2</v>
      </c>
      <c r="F98" s="12"/>
      <c r="G98" s="11">
        <f t="shared" si="1"/>
        <v>0</v>
      </c>
    </row>
    <row r="99" spans="1:7" ht="19" customHeight="1" x14ac:dyDescent="0.35">
      <c r="A99" s="57"/>
      <c r="B99" s="58"/>
      <c r="C99" s="59"/>
      <c r="D99" s="61"/>
      <c r="E99" s="57"/>
      <c r="F99" s="22"/>
      <c r="G99" s="23"/>
    </row>
    <row r="100" spans="1:7" ht="19" customHeight="1" x14ac:dyDescent="0.35">
      <c r="A100" s="27">
        <v>86</v>
      </c>
      <c r="B100" s="41" t="s">
        <v>154</v>
      </c>
      <c r="C100" s="103" t="s">
        <v>158</v>
      </c>
      <c r="D100" s="103" t="s">
        <v>33</v>
      </c>
      <c r="E100" s="27">
        <v>4</v>
      </c>
      <c r="F100" s="12"/>
      <c r="G100" s="11">
        <f t="shared" si="1"/>
        <v>0</v>
      </c>
    </row>
    <row r="101" spans="1:7" ht="19" customHeight="1" x14ac:dyDescent="0.35">
      <c r="A101" s="27">
        <v>87</v>
      </c>
      <c r="B101" s="33" t="s">
        <v>155</v>
      </c>
      <c r="C101" s="104"/>
      <c r="D101" s="104"/>
      <c r="E101" s="27">
        <v>4</v>
      </c>
      <c r="F101" s="12"/>
      <c r="G101" s="11">
        <f t="shared" si="1"/>
        <v>0</v>
      </c>
    </row>
    <row r="102" spans="1:7" ht="19" customHeight="1" x14ac:dyDescent="0.35">
      <c r="A102" s="27">
        <v>88</v>
      </c>
      <c r="B102" s="41" t="s">
        <v>156</v>
      </c>
      <c r="C102" s="104"/>
      <c r="D102" s="104"/>
      <c r="E102" s="27">
        <v>4</v>
      </c>
      <c r="F102" s="12"/>
      <c r="G102" s="11">
        <f t="shared" si="1"/>
        <v>0</v>
      </c>
    </row>
    <row r="103" spans="1:7" ht="32.15" customHeight="1" x14ac:dyDescent="0.35">
      <c r="A103" s="27">
        <v>89</v>
      </c>
      <c r="B103" s="33" t="s">
        <v>157</v>
      </c>
      <c r="C103" s="105"/>
      <c r="D103" s="105"/>
      <c r="E103" s="27">
        <v>4</v>
      </c>
      <c r="F103" s="12"/>
      <c r="G103" s="11">
        <f t="shared" si="1"/>
        <v>0</v>
      </c>
    </row>
    <row r="104" spans="1:7" ht="19" customHeight="1" x14ac:dyDescent="0.35">
      <c r="A104" s="57"/>
      <c r="B104" s="42"/>
      <c r="C104" s="59"/>
      <c r="D104" s="59"/>
      <c r="E104" s="57"/>
      <c r="F104" s="22"/>
      <c r="G104" s="23"/>
    </row>
    <row r="105" spans="1:7" ht="35.5" customHeight="1" x14ac:dyDescent="0.35">
      <c r="A105" s="27">
        <v>90</v>
      </c>
      <c r="B105" s="33" t="s">
        <v>159</v>
      </c>
      <c r="C105" s="103" t="s">
        <v>54</v>
      </c>
      <c r="D105" s="103" t="s">
        <v>49</v>
      </c>
      <c r="E105" s="27">
        <v>1</v>
      </c>
      <c r="F105" s="12"/>
      <c r="G105" s="11">
        <f t="shared" si="1"/>
        <v>0</v>
      </c>
    </row>
    <row r="106" spans="1:7" ht="19" customHeight="1" x14ac:dyDescent="0.35">
      <c r="A106" s="27">
        <v>91</v>
      </c>
      <c r="B106" s="41" t="s">
        <v>160</v>
      </c>
      <c r="C106" s="104"/>
      <c r="D106" s="104"/>
      <c r="E106" s="27">
        <v>1</v>
      </c>
      <c r="F106" s="12"/>
      <c r="G106" s="11">
        <f t="shared" si="1"/>
        <v>0</v>
      </c>
    </row>
    <row r="107" spans="1:7" ht="19" customHeight="1" x14ac:dyDescent="0.35">
      <c r="A107" s="27">
        <v>92</v>
      </c>
      <c r="B107" s="33" t="s">
        <v>161</v>
      </c>
      <c r="C107" s="104"/>
      <c r="D107" s="104"/>
      <c r="E107" s="27">
        <v>1</v>
      </c>
      <c r="F107" s="12"/>
      <c r="G107" s="11">
        <f t="shared" si="1"/>
        <v>0</v>
      </c>
    </row>
    <row r="108" spans="1:7" s="19" customFormat="1" ht="19" customHeight="1" x14ac:dyDescent="0.35">
      <c r="A108" s="27">
        <v>93</v>
      </c>
      <c r="B108" s="55" t="s">
        <v>162</v>
      </c>
      <c r="C108" s="104"/>
      <c r="D108" s="104"/>
      <c r="E108" s="27">
        <v>1</v>
      </c>
      <c r="F108" s="56"/>
      <c r="G108" s="11">
        <f t="shared" si="1"/>
        <v>0</v>
      </c>
    </row>
    <row r="109" spans="1:7" ht="19" customHeight="1" x14ac:dyDescent="0.35">
      <c r="A109" s="27">
        <v>94</v>
      </c>
      <c r="B109" s="33" t="s">
        <v>163</v>
      </c>
      <c r="C109" s="104"/>
      <c r="D109" s="105"/>
      <c r="E109" s="27">
        <v>1</v>
      </c>
      <c r="F109" s="12"/>
      <c r="G109" s="11">
        <f t="shared" si="1"/>
        <v>0</v>
      </c>
    </row>
    <row r="110" spans="1:7" ht="19" customHeight="1" x14ac:dyDescent="0.35">
      <c r="A110" s="27">
        <v>95</v>
      </c>
      <c r="B110" s="33" t="s">
        <v>164</v>
      </c>
      <c r="C110" s="104"/>
      <c r="D110" s="103" t="s">
        <v>53</v>
      </c>
      <c r="E110" s="27">
        <v>12</v>
      </c>
      <c r="F110" s="12"/>
      <c r="G110" s="11">
        <f t="shared" si="1"/>
        <v>0</v>
      </c>
    </row>
    <row r="111" spans="1:7" ht="19" customHeight="1" x14ac:dyDescent="0.35">
      <c r="A111" s="27">
        <v>96</v>
      </c>
      <c r="B111" s="33" t="s">
        <v>165</v>
      </c>
      <c r="C111" s="104"/>
      <c r="D111" s="104"/>
      <c r="E111" s="85">
        <v>12</v>
      </c>
      <c r="F111" s="12"/>
      <c r="G111" s="11">
        <f t="shared" si="1"/>
        <v>0</v>
      </c>
    </row>
    <row r="112" spans="1:7" ht="19" customHeight="1" x14ac:dyDescent="0.35">
      <c r="A112" s="27">
        <v>97</v>
      </c>
      <c r="B112" s="33" t="s">
        <v>166</v>
      </c>
      <c r="C112" s="104"/>
      <c r="D112" s="104"/>
      <c r="E112" s="85">
        <v>12</v>
      </c>
      <c r="F112" s="12"/>
      <c r="G112" s="11">
        <f t="shared" si="1"/>
        <v>0</v>
      </c>
    </row>
    <row r="113" spans="1:7" ht="32.15" customHeight="1" x14ac:dyDescent="0.35">
      <c r="A113" s="27">
        <v>98</v>
      </c>
      <c r="B113" s="33" t="s">
        <v>167</v>
      </c>
      <c r="C113" s="104"/>
      <c r="D113" s="104"/>
      <c r="E113" s="85">
        <v>12</v>
      </c>
      <c r="F113" s="12"/>
      <c r="G113" s="11">
        <f t="shared" si="1"/>
        <v>0</v>
      </c>
    </row>
    <row r="114" spans="1:7" ht="19" customHeight="1" x14ac:dyDescent="0.35">
      <c r="A114" s="27">
        <v>99</v>
      </c>
      <c r="B114" s="33" t="s">
        <v>168</v>
      </c>
      <c r="C114" s="105"/>
      <c r="D114" s="105"/>
      <c r="E114" s="85">
        <v>12</v>
      </c>
      <c r="F114" s="12"/>
      <c r="G114" s="11">
        <f t="shared" si="1"/>
        <v>0</v>
      </c>
    </row>
    <row r="115" spans="1:7" ht="19" customHeight="1" x14ac:dyDescent="0.35">
      <c r="A115" s="57"/>
      <c r="B115" s="58"/>
      <c r="C115" s="59"/>
      <c r="D115" s="59"/>
      <c r="E115" s="57"/>
      <c r="F115" s="22"/>
      <c r="G115" s="23"/>
    </row>
    <row r="116" spans="1:7" ht="32.15" customHeight="1" x14ac:dyDescent="0.35">
      <c r="A116" s="27">
        <v>100</v>
      </c>
      <c r="B116" s="33" t="s">
        <v>169</v>
      </c>
      <c r="C116" s="103" t="s">
        <v>176</v>
      </c>
      <c r="D116" s="93" t="s">
        <v>49</v>
      </c>
      <c r="E116" s="27">
        <v>1</v>
      </c>
      <c r="F116" s="12"/>
      <c r="G116" s="11">
        <f t="shared" si="1"/>
        <v>0</v>
      </c>
    </row>
    <row r="117" spans="1:7" ht="34.5" customHeight="1" x14ac:dyDescent="0.35">
      <c r="A117" s="27">
        <v>101</v>
      </c>
      <c r="B117" s="33" t="s">
        <v>170</v>
      </c>
      <c r="C117" s="104"/>
      <c r="D117" s="62" t="s">
        <v>175</v>
      </c>
      <c r="E117" s="27">
        <v>12</v>
      </c>
      <c r="F117" s="12"/>
      <c r="G117" s="11">
        <f t="shared" si="1"/>
        <v>0</v>
      </c>
    </row>
    <row r="118" spans="1:7" ht="19" customHeight="1" x14ac:dyDescent="0.35">
      <c r="A118" s="27">
        <v>102</v>
      </c>
      <c r="B118" s="33" t="s">
        <v>171</v>
      </c>
      <c r="C118" s="104"/>
      <c r="D118" s="103" t="s">
        <v>41</v>
      </c>
      <c r="E118" s="27">
        <v>6</v>
      </c>
      <c r="F118" s="12"/>
      <c r="G118" s="11">
        <f t="shared" si="1"/>
        <v>0</v>
      </c>
    </row>
    <row r="119" spans="1:7" ht="19" customHeight="1" x14ac:dyDescent="0.35">
      <c r="A119" s="27">
        <v>103</v>
      </c>
      <c r="B119" s="33" t="s">
        <v>55</v>
      </c>
      <c r="C119" s="104"/>
      <c r="D119" s="104"/>
      <c r="E119" s="27">
        <v>6</v>
      </c>
      <c r="F119" s="12"/>
      <c r="G119" s="11">
        <f t="shared" si="1"/>
        <v>0</v>
      </c>
    </row>
    <row r="120" spans="1:7" ht="31" customHeight="1" x14ac:dyDescent="0.35">
      <c r="A120" s="27">
        <v>104</v>
      </c>
      <c r="B120" s="33" t="s">
        <v>172</v>
      </c>
      <c r="C120" s="104"/>
      <c r="D120" s="105"/>
      <c r="E120" s="27">
        <v>6</v>
      </c>
      <c r="F120" s="12"/>
      <c r="G120" s="11">
        <f t="shared" si="1"/>
        <v>0</v>
      </c>
    </row>
    <row r="121" spans="1:7" ht="29.15" customHeight="1" x14ac:dyDescent="0.35">
      <c r="A121" s="27">
        <v>105</v>
      </c>
      <c r="B121" s="63" t="s">
        <v>56</v>
      </c>
      <c r="C121" s="104"/>
      <c r="D121" s="103" t="s">
        <v>41</v>
      </c>
      <c r="E121" s="27">
        <v>6</v>
      </c>
      <c r="F121" s="12"/>
      <c r="G121" s="11">
        <f t="shared" si="1"/>
        <v>0</v>
      </c>
    </row>
    <row r="122" spans="1:7" ht="19" customHeight="1" x14ac:dyDescent="0.35">
      <c r="A122" s="27">
        <v>106</v>
      </c>
      <c r="B122" s="33" t="s">
        <v>173</v>
      </c>
      <c r="C122" s="104"/>
      <c r="D122" s="104"/>
      <c r="E122" s="27">
        <v>6</v>
      </c>
      <c r="F122" s="12"/>
      <c r="G122" s="11">
        <f t="shared" si="1"/>
        <v>0</v>
      </c>
    </row>
    <row r="123" spans="1:7" ht="19" customHeight="1" x14ac:dyDescent="0.35">
      <c r="A123" s="27">
        <v>107</v>
      </c>
      <c r="B123" s="33" t="s">
        <v>57</v>
      </c>
      <c r="C123" s="104"/>
      <c r="D123" s="104"/>
      <c r="E123" s="27">
        <v>6</v>
      </c>
      <c r="F123" s="12"/>
      <c r="G123" s="11">
        <f t="shared" si="1"/>
        <v>0</v>
      </c>
    </row>
    <row r="124" spans="1:7" ht="19" customHeight="1" x14ac:dyDescent="0.35">
      <c r="A124" s="27">
        <v>108</v>
      </c>
      <c r="B124" s="33" t="s">
        <v>174</v>
      </c>
      <c r="C124" s="104"/>
      <c r="D124" s="104"/>
      <c r="E124" s="27">
        <v>6</v>
      </c>
      <c r="F124" s="12"/>
      <c r="G124" s="11">
        <f t="shared" si="1"/>
        <v>0</v>
      </c>
    </row>
    <row r="125" spans="1:7" ht="19" customHeight="1" x14ac:dyDescent="0.35">
      <c r="A125" s="27">
        <v>109</v>
      </c>
      <c r="B125" s="55" t="s">
        <v>177</v>
      </c>
      <c r="C125" s="104"/>
      <c r="D125" s="105"/>
      <c r="E125" s="27">
        <v>6</v>
      </c>
      <c r="F125" s="12"/>
      <c r="G125" s="11">
        <f t="shared" si="1"/>
        <v>0</v>
      </c>
    </row>
    <row r="126" spans="1:7" s="19" customFormat="1" ht="19" customHeight="1" x14ac:dyDescent="0.35">
      <c r="A126" s="27">
        <v>110</v>
      </c>
      <c r="B126" s="33" t="s">
        <v>58</v>
      </c>
      <c r="C126" s="104"/>
      <c r="D126" s="108" t="s">
        <v>53</v>
      </c>
      <c r="E126" s="56">
        <v>12</v>
      </c>
      <c r="F126" s="64"/>
      <c r="G126" s="11">
        <f t="shared" si="1"/>
        <v>0</v>
      </c>
    </row>
    <row r="127" spans="1:7" ht="36" customHeight="1" x14ac:dyDescent="0.35">
      <c r="A127" s="27">
        <v>111</v>
      </c>
      <c r="B127" s="33" t="s">
        <v>178</v>
      </c>
      <c r="C127" s="104"/>
      <c r="D127" s="109"/>
      <c r="E127" s="56">
        <v>12</v>
      </c>
      <c r="F127" s="12"/>
      <c r="G127" s="11">
        <f t="shared" si="1"/>
        <v>0</v>
      </c>
    </row>
    <row r="128" spans="1:7" ht="19" customHeight="1" x14ac:dyDescent="0.35">
      <c r="A128" s="27">
        <v>112</v>
      </c>
      <c r="B128" s="33" t="s">
        <v>179</v>
      </c>
      <c r="C128" s="104"/>
      <c r="D128" s="109"/>
      <c r="E128" s="56">
        <v>12</v>
      </c>
      <c r="F128" s="12"/>
      <c r="G128" s="11">
        <f t="shared" si="1"/>
        <v>0</v>
      </c>
    </row>
    <row r="129" spans="1:7" ht="19" customHeight="1" x14ac:dyDescent="0.35">
      <c r="A129" s="27">
        <v>113</v>
      </c>
      <c r="B129" s="33" t="s">
        <v>180</v>
      </c>
      <c r="C129" s="104"/>
      <c r="D129" s="109"/>
      <c r="E129" s="56">
        <v>12</v>
      </c>
      <c r="F129" s="12"/>
      <c r="G129" s="11">
        <f t="shared" si="1"/>
        <v>0</v>
      </c>
    </row>
    <row r="130" spans="1:7" ht="19" customHeight="1" x14ac:dyDescent="0.35">
      <c r="A130" s="57"/>
      <c r="B130" s="58"/>
      <c r="C130" s="59"/>
      <c r="D130" s="59"/>
      <c r="E130" s="57"/>
      <c r="F130" s="22"/>
      <c r="G130" s="23"/>
    </row>
    <row r="131" spans="1:7" ht="19" customHeight="1" x14ac:dyDescent="0.35">
      <c r="A131" s="27">
        <v>114</v>
      </c>
      <c r="B131" s="33" t="s">
        <v>181</v>
      </c>
      <c r="C131" s="108" t="s">
        <v>60</v>
      </c>
      <c r="D131" s="103" t="s">
        <v>53</v>
      </c>
      <c r="E131" s="56">
        <v>12</v>
      </c>
      <c r="F131" s="12"/>
      <c r="G131" s="11">
        <f t="shared" si="1"/>
        <v>0</v>
      </c>
    </row>
    <row r="132" spans="1:7" ht="19" customHeight="1" x14ac:dyDescent="0.35">
      <c r="A132" s="27">
        <v>115</v>
      </c>
      <c r="B132" s="33" t="s">
        <v>59</v>
      </c>
      <c r="C132" s="109"/>
      <c r="D132" s="104"/>
      <c r="E132" s="56">
        <v>12</v>
      </c>
      <c r="F132" s="12"/>
      <c r="G132" s="11">
        <f t="shared" si="1"/>
        <v>0</v>
      </c>
    </row>
    <row r="133" spans="1:7" ht="37.5" customHeight="1" x14ac:dyDescent="0.35">
      <c r="A133" s="66">
        <v>116</v>
      </c>
      <c r="B133" s="33" t="s">
        <v>182</v>
      </c>
      <c r="C133" s="109"/>
      <c r="D133" s="105"/>
      <c r="E133" s="56">
        <v>12</v>
      </c>
      <c r="F133" s="12"/>
      <c r="G133" s="11">
        <f t="shared" si="1"/>
        <v>0</v>
      </c>
    </row>
    <row r="134" spans="1:7" ht="30" customHeight="1" x14ac:dyDescent="0.35">
      <c r="A134" s="66">
        <v>117</v>
      </c>
      <c r="B134" s="33" t="s">
        <v>61</v>
      </c>
      <c r="C134" s="109"/>
      <c r="D134" s="103" t="s">
        <v>53</v>
      </c>
      <c r="E134" s="27">
        <v>12</v>
      </c>
      <c r="F134" s="12"/>
      <c r="G134" s="11">
        <f t="shared" ref="G134:G177" si="2">F134*E134</f>
        <v>0</v>
      </c>
    </row>
    <row r="135" spans="1:7" s="19" customFormat="1" ht="19" customHeight="1" x14ac:dyDescent="0.35">
      <c r="A135" s="66">
        <v>118</v>
      </c>
      <c r="B135" s="55" t="s">
        <v>62</v>
      </c>
      <c r="C135" s="109"/>
      <c r="D135" s="104"/>
      <c r="E135" s="85">
        <v>12</v>
      </c>
      <c r="F135" s="64"/>
      <c r="G135" s="11">
        <f t="shared" si="2"/>
        <v>0</v>
      </c>
    </row>
    <row r="136" spans="1:7" ht="19" customHeight="1" x14ac:dyDescent="0.35">
      <c r="A136" s="66">
        <v>119</v>
      </c>
      <c r="B136" s="33" t="s">
        <v>63</v>
      </c>
      <c r="C136" s="109"/>
      <c r="D136" s="104"/>
      <c r="E136" s="85">
        <v>12</v>
      </c>
      <c r="F136" s="12"/>
      <c r="G136" s="11">
        <f t="shared" si="2"/>
        <v>0</v>
      </c>
    </row>
    <row r="137" spans="1:7" ht="19" customHeight="1" x14ac:dyDescent="0.35">
      <c r="A137" s="66">
        <v>120</v>
      </c>
      <c r="B137" s="33" t="s">
        <v>64</v>
      </c>
      <c r="C137" s="109"/>
      <c r="D137" s="104"/>
      <c r="E137" s="85">
        <v>12</v>
      </c>
      <c r="F137" s="12"/>
      <c r="G137" s="11">
        <f t="shared" si="2"/>
        <v>0</v>
      </c>
    </row>
    <row r="138" spans="1:7" ht="19" customHeight="1" x14ac:dyDescent="0.35">
      <c r="A138" s="66">
        <v>121</v>
      </c>
      <c r="B138" s="33" t="s">
        <v>65</v>
      </c>
      <c r="C138" s="109"/>
      <c r="D138" s="104"/>
      <c r="E138" s="85">
        <v>12</v>
      </c>
      <c r="F138" s="12"/>
      <c r="G138" s="11">
        <f t="shared" si="2"/>
        <v>0</v>
      </c>
    </row>
    <row r="139" spans="1:7" ht="19" customHeight="1" x14ac:dyDescent="0.35">
      <c r="A139" s="66">
        <v>122</v>
      </c>
      <c r="B139" s="33" t="s">
        <v>66</v>
      </c>
      <c r="C139" s="109"/>
      <c r="D139" s="104"/>
      <c r="E139" s="85">
        <v>12</v>
      </c>
      <c r="F139" s="12"/>
      <c r="G139" s="11">
        <f t="shared" si="2"/>
        <v>0</v>
      </c>
    </row>
    <row r="140" spans="1:7" ht="19" customHeight="1" x14ac:dyDescent="0.35">
      <c r="A140" s="66">
        <v>123</v>
      </c>
      <c r="B140" s="33" t="s">
        <v>67</v>
      </c>
      <c r="C140" s="109"/>
      <c r="D140" s="105"/>
      <c r="E140" s="85">
        <v>12</v>
      </c>
      <c r="F140" s="12"/>
      <c r="G140" s="11">
        <f t="shared" si="2"/>
        <v>0</v>
      </c>
    </row>
    <row r="141" spans="1:7" ht="30.65" customHeight="1" x14ac:dyDescent="0.35">
      <c r="A141" s="66">
        <v>124</v>
      </c>
      <c r="B141" s="33" t="s">
        <v>68</v>
      </c>
      <c r="C141" s="109"/>
      <c r="D141" s="103" t="s">
        <v>53</v>
      </c>
      <c r="E141" s="85">
        <v>12</v>
      </c>
      <c r="F141" s="12"/>
      <c r="G141" s="11">
        <f t="shared" si="2"/>
        <v>0</v>
      </c>
    </row>
    <row r="142" spans="1:7" ht="19" customHeight="1" x14ac:dyDescent="0.35">
      <c r="A142" s="66">
        <v>125</v>
      </c>
      <c r="B142" s="33" t="s">
        <v>70</v>
      </c>
      <c r="C142" s="109"/>
      <c r="D142" s="104"/>
      <c r="E142" s="85">
        <v>12</v>
      </c>
      <c r="F142" s="12"/>
      <c r="G142" s="11">
        <f t="shared" si="2"/>
        <v>0</v>
      </c>
    </row>
    <row r="143" spans="1:7" ht="19" customHeight="1" x14ac:dyDescent="0.35">
      <c r="A143" s="66">
        <v>126</v>
      </c>
      <c r="B143" s="33" t="s">
        <v>71</v>
      </c>
      <c r="C143" s="109"/>
      <c r="D143" s="104"/>
      <c r="E143" s="85">
        <v>12</v>
      </c>
      <c r="F143" s="12"/>
      <c r="G143" s="11">
        <f t="shared" si="2"/>
        <v>0</v>
      </c>
    </row>
    <row r="144" spans="1:7" ht="19" customHeight="1" x14ac:dyDescent="0.35">
      <c r="A144" s="66">
        <v>127</v>
      </c>
      <c r="B144" s="33" t="s">
        <v>72</v>
      </c>
      <c r="C144" s="109"/>
      <c r="D144" s="104"/>
      <c r="E144" s="85">
        <v>12</v>
      </c>
      <c r="F144" s="12"/>
      <c r="G144" s="11">
        <f t="shared" si="2"/>
        <v>0</v>
      </c>
    </row>
    <row r="145" spans="1:7" ht="19" customHeight="1" x14ac:dyDescent="0.35">
      <c r="A145" s="66">
        <v>128</v>
      </c>
      <c r="B145" s="33" t="s">
        <v>73</v>
      </c>
      <c r="C145" s="109"/>
      <c r="D145" s="104"/>
      <c r="E145" s="85">
        <v>12</v>
      </c>
      <c r="F145" s="12"/>
      <c r="G145" s="11">
        <f t="shared" si="2"/>
        <v>0</v>
      </c>
    </row>
    <row r="146" spans="1:7" ht="19" customHeight="1" x14ac:dyDescent="0.35">
      <c r="A146" s="66">
        <v>129</v>
      </c>
      <c r="B146" s="33" t="s">
        <v>435</v>
      </c>
      <c r="C146" s="111"/>
      <c r="D146" s="105"/>
      <c r="E146" s="85">
        <v>12</v>
      </c>
      <c r="F146" s="12"/>
      <c r="G146" s="11">
        <f t="shared" si="2"/>
        <v>0</v>
      </c>
    </row>
    <row r="147" spans="1:7" ht="19" customHeight="1" x14ac:dyDescent="0.35">
      <c r="A147" s="57"/>
      <c r="B147" s="58"/>
      <c r="C147" s="59"/>
      <c r="D147" s="59"/>
      <c r="E147" s="57"/>
      <c r="F147" s="22"/>
      <c r="G147" s="23"/>
    </row>
    <row r="148" spans="1:7" ht="35.5" customHeight="1" x14ac:dyDescent="0.35">
      <c r="A148" s="27">
        <v>130</v>
      </c>
      <c r="B148" s="33" t="s">
        <v>183</v>
      </c>
      <c r="C148" s="116" t="s">
        <v>74</v>
      </c>
      <c r="D148" s="93" t="s">
        <v>436</v>
      </c>
      <c r="E148" s="27">
        <v>1</v>
      </c>
      <c r="F148" s="12"/>
      <c r="G148" s="11">
        <f t="shared" si="2"/>
        <v>0</v>
      </c>
    </row>
    <row r="149" spans="1:7" ht="36.75" customHeight="1" x14ac:dyDescent="0.35">
      <c r="A149" s="27">
        <v>131</v>
      </c>
      <c r="B149" s="33" t="s">
        <v>184</v>
      </c>
      <c r="C149" s="117"/>
      <c r="D149" s="93" t="s">
        <v>437</v>
      </c>
      <c r="E149" s="27">
        <v>1</v>
      </c>
      <c r="F149" s="12"/>
      <c r="G149" s="11">
        <f t="shared" si="2"/>
        <v>0</v>
      </c>
    </row>
    <row r="150" spans="1:7" ht="34" customHeight="1" x14ac:dyDescent="0.35">
      <c r="A150" s="27">
        <v>132</v>
      </c>
      <c r="B150" s="33" t="s">
        <v>75</v>
      </c>
      <c r="C150" s="117"/>
      <c r="D150" s="106" t="s">
        <v>438</v>
      </c>
      <c r="E150" s="27">
        <v>1</v>
      </c>
      <c r="F150" s="12"/>
      <c r="G150" s="11">
        <f t="shared" si="2"/>
        <v>0</v>
      </c>
    </row>
    <row r="151" spans="1:7" ht="19" customHeight="1" x14ac:dyDescent="0.35">
      <c r="A151" s="27">
        <v>133</v>
      </c>
      <c r="B151" s="33" t="s">
        <v>185</v>
      </c>
      <c r="C151" s="117"/>
      <c r="D151" s="107"/>
      <c r="E151" s="27">
        <v>1</v>
      </c>
      <c r="F151" s="12"/>
      <c r="G151" s="11">
        <f t="shared" si="2"/>
        <v>0</v>
      </c>
    </row>
    <row r="152" spans="1:7" ht="19" customHeight="1" x14ac:dyDescent="0.35">
      <c r="A152" s="27">
        <v>134</v>
      </c>
      <c r="B152" s="33" t="s">
        <v>186</v>
      </c>
      <c r="C152" s="118"/>
      <c r="D152" s="93" t="s">
        <v>6</v>
      </c>
      <c r="E152" s="27">
        <v>2</v>
      </c>
      <c r="F152" s="12"/>
      <c r="G152" s="11">
        <f t="shared" si="2"/>
        <v>0</v>
      </c>
    </row>
    <row r="153" spans="1:7" ht="19" customHeight="1" x14ac:dyDescent="0.35">
      <c r="A153" s="27">
        <v>135</v>
      </c>
      <c r="B153" s="33" t="s">
        <v>187</v>
      </c>
      <c r="C153" s="103" t="s">
        <v>76</v>
      </c>
      <c r="D153" s="62" t="s">
        <v>127</v>
      </c>
      <c r="E153" s="27">
        <v>365</v>
      </c>
      <c r="F153" s="12"/>
      <c r="G153" s="11">
        <f t="shared" si="2"/>
        <v>0</v>
      </c>
    </row>
    <row r="154" spans="1:7" ht="19" customHeight="1" x14ac:dyDescent="0.35">
      <c r="A154" s="27">
        <v>136</v>
      </c>
      <c r="B154" s="33" t="s">
        <v>188</v>
      </c>
      <c r="C154" s="104"/>
      <c r="D154" s="103" t="s">
        <v>6</v>
      </c>
      <c r="E154" s="27">
        <v>2</v>
      </c>
      <c r="F154" s="12"/>
      <c r="G154" s="11">
        <f t="shared" si="2"/>
        <v>0</v>
      </c>
    </row>
    <row r="155" spans="1:7" ht="19" customHeight="1" x14ac:dyDescent="0.35">
      <c r="A155" s="27">
        <v>137</v>
      </c>
      <c r="B155" s="33" t="s">
        <v>189</v>
      </c>
      <c r="C155" s="104"/>
      <c r="D155" s="104"/>
      <c r="E155" s="27">
        <v>2</v>
      </c>
      <c r="F155" s="12"/>
      <c r="G155" s="11">
        <f t="shared" si="2"/>
        <v>0</v>
      </c>
    </row>
    <row r="156" spans="1:7" ht="19" customHeight="1" x14ac:dyDescent="0.35">
      <c r="A156" s="27">
        <v>138</v>
      </c>
      <c r="B156" s="33" t="s">
        <v>190</v>
      </c>
      <c r="C156" s="104"/>
      <c r="D156" s="104"/>
      <c r="E156" s="27">
        <v>2</v>
      </c>
      <c r="F156" s="12"/>
      <c r="G156" s="11">
        <f t="shared" si="2"/>
        <v>0</v>
      </c>
    </row>
    <row r="157" spans="1:7" ht="19" customHeight="1" x14ac:dyDescent="0.35">
      <c r="A157" s="27">
        <v>139</v>
      </c>
      <c r="B157" s="33" t="s">
        <v>77</v>
      </c>
      <c r="C157" s="104"/>
      <c r="D157" s="104"/>
      <c r="E157" s="27">
        <v>2</v>
      </c>
      <c r="F157" s="12"/>
      <c r="G157" s="11">
        <f t="shared" si="2"/>
        <v>0</v>
      </c>
    </row>
    <row r="158" spans="1:7" ht="19" customHeight="1" x14ac:dyDescent="0.35">
      <c r="A158" s="27">
        <v>140</v>
      </c>
      <c r="B158" s="33" t="s">
        <v>78</v>
      </c>
      <c r="C158" s="104"/>
      <c r="D158" s="105"/>
      <c r="E158" s="27">
        <v>2</v>
      </c>
      <c r="F158" s="12"/>
      <c r="G158" s="11">
        <f t="shared" si="2"/>
        <v>0</v>
      </c>
    </row>
    <row r="159" spans="1:7" ht="35.5" customHeight="1" x14ac:dyDescent="0.35">
      <c r="A159" s="27">
        <v>141</v>
      </c>
      <c r="B159" s="33" t="s">
        <v>191</v>
      </c>
      <c r="C159" s="104"/>
      <c r="D159" s="93" t="s">
        <v>33</v>
      </c>
      <c r="E159" s="27">
        <v>4</v>
      </c>
      <c r="F159" s="12"/>
      <c r="G159" s="11">
        <f t="shared" si="2"/>
        <v>0</v>
      </c>
    </row>
    <row r="160" spans="1:7" ht="19" customHeight="1" x14ac:dyDescent="0.35">
      <c r="A160" s="27">
        <v>142</v>
      </c>
      <c r="B160" s="33" t="s">
        <v>192</v>
      </c>
      <c r="C160" s="105"/>
      <c r="D160" s="93" t="s">
        <v>446</v>
      </c>
      <c r="E160" s="27">
        <v>1</v>
      </c>
      <c r="F160" s="12"/>
      <c r="G160" s="11">
        <f t="shared" si="2"/>
        <v>0</v>
      </c>
    </row>
    <row r="161" spans="1:7" ht="51" customHeight="1" x14ac:dyDescent="0.35">
      <c r="A161" s="27">
        <v>143</v>
      </c>
      <c r="B161" s="33" t="s">
        <v>193</v>
      </c>
      <c r="C161" s="103" t="s">
        <v>196</v>
      </c>
      <c r="D161" s="103" t="s">
        <v>53</v>
      </c>
      <c r="E161" s="27">
        <v>12</v>
      </c>
      <c r="F161" s="12"/>
      <c r="G161" s="11">
        <f t="shared" si="2"/>
        <v>0</v>
      </c>
    </row>
    <row r="162" spans="1:7" ht="20.149999999999999" customHeight="1" x14ac:dyDescent="0.35">
      <c r="A162" s="27">
        <v>144</v>
      </c>
      <c r="B162" s="33" t="s">
        <v>194</v>
      </c>
      <c r="C162" s="104"/>
      <c r="D162" s="104"/>
      <c r="E162" s="27">
        <v>12</v>
      </c>
      <c r="F162" s="12"/>
      <c r="G162" s="11">
        <f t="shared" si="2"/>
        <v>0</v>
      </c>
    </row>
    <row r="163" spans="1:7" ht="19" customHeight="1" x14ac:dyDescent="0.35">
      <c r="A163" s="27">
        <v>145</v>
      </c>
      <c r="B163" s="33" t="s">
        <v>195</v>
      </c>
      <c r="C163" s="104"/>
      <c r="D163" s="104"/>
      <c r="E163" s="27">
        <v>12</v>
      </c>
      <c r="F163" s="12"/>
      <c r="G163" s="11">
        <f t="shared" si="2"/>
        <v>0</v>
      </c>
    </row>
    <row r="164" spans="1:7" ht="19" customHeight="1" x14ac:dyDescent="0.35">
      <c r="A164" s="27">
        <v>146</v>
      </c>
      <c r="B164" s="33" t="s">
        <v>79</v>
      </c>
      <c r="C164" s="105"/>
      <c r="D164" s="105"/>
      <c r="E164" s="27">
        <v>12</v>
      </c>
      <c r="F164" s="12"/>
      <c r="G164" s="11">
        <f t="shared" si="2"/>
        <v>0</v>
      </c>
    </row>
    <row r="165" spans="1:7" ht="19" customHeight="1" x14ac:dyDescent="0.35">
      <c r="A165" s="93">
        <v>147</v>
      </c>
      <c r="B165" s="33" t="s">
        <v>81</v>
      </c>
      <c r="C165" s="110" t="s">
        <v>80</v>
      </c>
      <c r="D165" s="110" t="s">
        <v>202</v>
      </c>
      <c r="E165" s="93">
        <v>1</v>
      </c>
      <c r="F165" s="95"/>
      <c r="G165" s="96">
        <f t="shared" si="2"/>
        <v>0</v>
      </c>
    </row>
    <row r="166" spans="1:7" ht="19" customHeight="1" x14ac:dyDescent="0.35">
      <c r="A166" s="93">
        <v>148</v>
      </c>
      <c r="B166" s="33" t="s">
        <v>82</v>
      </c>
      <c r="C166" s="110"/>
      <c r="D166" s="110"/>
      <c r="E166" s="93">
        <v>1</v>
      </c>
      <c r="F166" s="95"/>
      <c r="G166" s="96">
        <f t="shared" si="2"/>
        <v>0</v>
      </c>
    </row>
    <row r="167" spans="1:7" ht="31.5" customHeight="1" x14ac:dyDescent="0.35">
      <c r="A167" s="93">
        <v>149</v>
      </c>
      <c r="B167" s="33" t="s">
        <v>197</v>
      </c>
      <c r="C167" s="110"/>
      <c r="D167" s="110" t="s">
        <v>49</v>
      </c>
      <c r="E167" s="93">
        <v>1</v>
      </c>
      <c r="F167" s="95"/>
      <c r="G167" s="96">
        <f t="shared" si="2"/>
        <v>0</v>
      </c>
    </row>
    <row r="168" spans="1:7" ht="19" customHeight="1" x14ac:dyDescent="0.35">
      <c r="A168" s="93">
        <v>150</v>
      </c>
      <c r="B168" s="33" t="s">
        <v>83</v>
      </c>
      <c r="C168" s="110"/>
      <c r="D168" s="110"/>
      <c r="E168" s="93">
        <v>1</v>
      </c>
      <c r="F168" s="95"/>
      <c r="G168" s="96">
        <f t="shared" si="2"/>
        <v>0</v>
      </c>
    </row>
    <row r="169" spans="1:7" s="19" customFormat="1" ht="19" customHeight="1" x14ac:dyDescent="0.35">
      <c r="A169" s="93">
        <v>151</v>
      </c>
      <c r="B169" s="34" t="s">
        <v>198</v>
      </c>
      <c r="C169" s="110"/>
      <c r="D169" s="110"/>
      <c r="E169" s="93">
        <v>1</v>
      </c>
      <c r="F169" s="65"/>
      <c r="G169" s="96">
        <f t="shared" si="2"/>
        <v>0</v>
      </c>
    </row>
    <row r="170" spans="1:7" ht="19" customHeight="1" x14ac:dyDescent="0.35">
      <c r="A170" s="93">
        <v>152</v>
      </c>
      <c r="B170" s="33" t="s">
        <v>199</v>
      </c>
      <c r="C170" s="110"/>
      <c r="D170" s="110"/>
      <c r="E170" s="93">
        <v>1</v>
      </c>
      <c r="F170" s="95"/>
      <c r="G170" s="96">
        <f t="shared" si="2"/>
        <v>0</v>
      </c>
    </row>
    <row r="171" spans="1:7" ht="19" customHeight="1" x14ac:dyDescent="0.35">
      <c r="A171" s="93">
        <v>153</v>
      </c>
      <c r="B171" s="33" t="s">
        <v>84</v>
      </c>
      <c r="C171" s="110"/>
      <c r="D171" s="110"/>
      <c r="E171" s="93">
        <v>1</v>
      </c>
      <c r="F171" s="95"/>
      <c r="G171" s="96">
        <f t="shared" si="2"/>
        <v>0</v>
      </c>
    </row>
    <row r="172" spans="1:7" ht="19" customHeight="1" x14ac:dyDescent="0.35">
      <c r="A172" s="93">
        <v>154</v>
      </c>
      <c r="B172" s="33" t="s">
        <v>85</v>
      </c>
      <c r="C172" s="110"/>
      <c r="D172" s="110"/>
      <c r="E172" s="93">
        <v>1</v>
      </c>
      <c r="F172" s="95"/>
      <c r="G172" s="96">
        <f t="shared" si="2"/>
        <v>0</v>
      </c>
    </row>
    <row r="173" spans="1:7" ht="19" customHeight="1" x14ac:dyDescent="0.35">
      <c r="A173" s="93">
        <v>155</v>
      </c>
      <c r="B173" s="33" t="s">
        <v>200</v>
      </c>
      <c r="C173" s="110"/>
      <c r="D173" s="110"/>
      <c r="E173" s="93">
        <v>1</v>
      </c>
      <c r="F173" s="95"/>
      <c r="G173" s="96">
        <f t="shared" si="2"/>
        <v>0</v>
      </c>
    </row>
    <row r="174" spans="1:7" ht="38.5" customHeight="1" x14ac:dyDescent="0.35">
      <c r="A174" s="93">
        <v>156</v>
      </c>
      <c r="B174" s="33" t="s">
        <v>86</v>
      </c>
      <c r="C174" s="110"/>
      <c r="D174" s="110"/>
      <c r="E174" s="93">
        <v>1</v>
      </c>
      <c r="F174" s="95"/>
      <c r="G174" s="96">
        <f t="shared" si="2"/>
        <v>0</v>
      </c>
    </row>
    <row r="175" spans="1:7" ht="29.25" customHeight="1" x14ac:dyDescent="0.35">
      <c r="A175" s="93">
        <v>157</v>
      </c>
      <c r="B175" s="33" t="s">
        <v>201</v>
      </c>
      <c r="C175" s="110"/>
      <c r="D175" s="110"/>
      <c r="E175" s="93">
        <v>1</v>
      </c>
      <c r="F175" s="95"/>
      <c r="G175" s="96">
        <f t="shared" si="2"/>
        <v>0</v>
      </c>
    </row>
    <row r="176" spans="1:7" ht="34.5" customHeight="1" x14ac:dyDescent="0.35">
      <c r="A176" s="93">
        <v>158</v>
      </c>
      <c r="B176" s="33" t="s">
        <v>203</v>
      </c>
      <c r="C176" s="110"/>
      <c r="D176" s="93" t="s">
        <v>33</v>
      </c>
      <c r="E176" s="93">
        <v>4</v>
      </c>
      <c r="F176" s="95"/>
      <c r="G176" s="96">
        <f t="shared" si="2"/>
        <v>0</v>
      </c>
    </row>
    <row r="177" spans="1:8" ht="19" customHeight="1" x14ac:dyDescent="0.35">
      <c r="A177" s="93">
        <v>159</v>
      </c>
      <c r="B177" s="33" t="s">
        <v>204</v>
      </c>
      <c r="C177" s="110"/>
      <c r="D177" s="93" t="s">
        <v>175</v>
      </c>
      <c r="E177" s="93">
        <v>12</v>
      </c>
      <c r="F177" s="95"/>
      <c r="G177" s="96">
        <f t="shared" si="2"/>
        <v>0</v>
      </c>
    </row>
    <row r="178" spans="1:8" ht="19" customHeight="1" x14ac:dyDescent="0.35">
      <c r="A178" s="57"/>
      <c r="B178" s="101" t="s">
        <v>441</v>
      </c>
      <c r="C178" s="57"/>
      <c r="D178" s="57"/>
      <c r="E178" s="57"/>
      <c r="F178" s="22"/>
      <c r="G178" s="23"/>
    </row>
    <row r="179" spans="1:8" ht="19" customHeight="1" x14ac:dyDescent="0.35">
      <c r="A179" s="93">
        <v>160</v>
      </c>
      <c r="B179" s="33" t="s">
        <v>442</v>
      </c>
      <c r="C179" s="93" t="s">
        <v>445</v>
      </c>
      <c r="D179" s="93" t="s">
        <v>444</v>
      </c>
      <c r="E179" s="93">
        <v>16</v>
      </c>
      <c r="F179" s="95"/>
      <c r="G179" s="96">
        <f>F179*E179</f>
        <v>0</v>
      </c>
    </row>
    <row r="180" spans="1:8" ht="19" customHeight="1" x14ac:dyDescent="0.35">
      <c r="A180" s="93">
        <v>161</v>
      </c>
      <c r="B180" s="33" t="s">
        <v>443</v>
      </c>
      <c r="C180" s="93" t="s">
        <v>445</v>
      </c>
      <c r="D180" s="93" t="s">
        <v>444</v>
      </c>
      <c r="E180" s="93">
        <v>4</v>
      </c>
      <c r="F180" s="95"/>
      <c r="G180" s="96">
        <f>F180*E180</f>
        <v>0</v>
      </c>
    </row>
    <row r="181" spans="1:8" ht="19" customHeight="1" x14ac:dyDescent="0.35">
      <c r="A181" s="57"/>
      <c r="B181" s="101" t="s">
        <v>431</v>
      </c>
      <c r="C181" s="57"/>
      <c r="D181" s="57"/>
      <c r="E181" s="57"/>
      <c r="F181" s="22"/>
      <c r="G181" s="23"/>
    </row>
    <row r="182" spans="1:8" ht="19" customHeight="1" x14ac:dyDescent="0.35">
      <c r="A182" s="93">
        <v>162</v>
      </c>
      <c r="B182" s="33" t="s">
        <v>432</v>
      </c>
      <c r="C182" s="93"/>
      <c r="D182" s="93" t="s">
        <v>446</v>
      </c>
      <c r="E182" s="93">
        <v>1</v>
      </c>
      <c r="F182" s="95"/>
      <c r="G182" s="96">
        <f>F182*E182</f>
        <v>0</v>
      </c>
    </row>
    <row r="183" spans="1:8" ht="19" customHeight="1" x14ac:dyDescent="0.35">
      <c r="A183" s="93">
        <v>163</v>
      </c>
      <c r="B183" s="33" t="s">
        <v>433</v>
      </c>
      <c r="C183" s="93"/>
      <c r="D183" s="93" t="s">
        <v>446</v>
      </c>
      <c r="E183" s="93">
        <v>1</v>
      </c>
      <c r="F183" s="95"/>
      <c r="G183" s="96">
        <f>F183*E183</f>
        <v>0</v>
      </c>
    </row>
    <row r="184" spans="1:8" ht="19" customHeight="1" x14ac:dyDescent="0.35">
      <c r="A184" s="93">
        <v>164</v>
      </c>
      <c r="B184" s="55" t="s">
        <v>439</v>
      </c>
      <c r="C184" s="93"/>
      <c r="D184" s="93" t="s">
        <v>6</v>
      </c>
      <c r="E184" s="93">
        <v>2</v>
      </c>
      <c r="F184" s="95"/>
      <c r="G184" s="96">
        <f>F184*E184</f>
        <v>0</v>
      </c>
    </row>
    <row r="185" spans="1:8" ht="19" customHeight="1" x14ac:dyDescent="0.35">
      <c r="A185" s="101"/>
      <c r="B185" s="101" t="s">
        <v>448</v>
      </c>
      <c r="C185" s="101"/>
      <c r="D185" s="101"/>
      <c r="E185" s="101"/>
      <c r="F185" s="101"/>
      <c r="G185" s="101"/>
    </row>
    <row r="186" spans="1:8" ht="19" customHeight="1" x14ac:dyDescent="0.35">
      <c r="A186" s="93">
        <v>165</v>
      </c>
      <c r="B186" s="33" t="s">
        <v>449</v>
      </c>
      <c r="C186" s="93"/>
      <c r="D186" s="93" t="s">
        <v>446</v>
      </c>
      <c r="E186" s="93">
        <v>1</v>
      </c>
      <c r="F186" s="96"/>
      <c r="G186" s="96">
        <f>F186*E186</f>
        <v>0</v>
      </c>
    </row>
    <row r="187" spans="1:8" ht="19" customHeight="1" x14ac:dyDescent="0.35">
      <c r="A187" s="101"/>
      <c r="B187" s="101" t="s">
        <v>447</v>
      </c>
      <c r="C187" s="101"/>
      <c r="D187" s="101"/>
      <c r="E187" s="101"/>
      <c r="F187" s="101"/>
      <c r="G187" s="101"/>
    </row>
    <row r="188" spans="1:8" ht="29" x14ac:dyDescent="0.35">
      <c r="A188" s="56">
        <v>166</v>
      </c>
      <c r="B188" s="33" t="s">
        <v>450</v>
      </c>
      <c r="C188" s="93"/>
      <c r="D188" s="93" t="s">
        <v>446</v>
      </c>
      <c r="E188" s="93">
        <v>1</v>
      </c>
      <c r="F188" s="96"/>
      <c r="G188" s="96">
        <f>F188*E188</f>
        <v>0</v>
      </c>
    </row>
    <row r="189" spans="1:8" ht="19" customHeight="1" thickBot="1" x14ac:dyDescent="0.4">
      <c r="A189" s="99"/>
      <c r="B189" s="114" t="s">
        <v>454</v>
      </c>
      <c r="C189" s="114"/>
      <c r="D189" s="114"/>
      <c r="E189" s="114"/>
      <c r="F189" s="114"/>
      <c r="G189" s="100">
        <f>SUM(G7:G188)</f>
        <v>0</v>
      </c>
    </row>
    <row r="190" spans="1:8" ht="19" customHeight="1" thickBot="1" x14ac:dyDescent="0.4">
      <c r="A190" s="98"/>
      <c r="B190" s="115" t="s">
        <v>506</v>
      </c>
      <c r="C190" s="115"/>
      <c r="D190" s="115"/>
      <c r="E190" s="115"/>
      <c r="F190" s="115"/>
      <c r="G190" s="97">
        <f>G189*3</f>
        <v>0</v>
      </c>
    </row>
    <row r="191" spans="1:8" ht="16.5" customHeight="1" x14ac:dyDescent="0.35">
      <c r="A191" s="113"/>
      <c r="B191" s="113"/>
      <c r="C191" s="113"/>
      <c r="D191" s="113"/>
      <c r="E191" s="113"/>
      <c r="F191" s="113"/>
      <c r="G191" s="113"/>
    </row>
    <row r="192" spans="1:8" ht="20.149999999999999" customHeight="1" x14ac:dyDescent="0.35">
      <c r="A192" s="154" t="s">
        <v>440</v>
      </c>
      <c r="B192" s="154"/>
      <c r="C192" s="154"/>
      <c r="D192" s="154"/>
      <c r="E192" s="154"/>
      <c r="F192" s="154"/>
      <c r="G192" s="154"/>
      <c r="H192" s="67"/>
    </row>
    <row r="193" spans="1:8" ht="19" customHeight="1" x14ac:dyDescent="0.35">
      <c r="A193" s="127" t="s">
        <v>95</v>
      </c>
      <c r="B193" s="127"/>
      <c r="C193" s="127"/>
      <c r="D193" s="127"/>
      <c r="E193" s="127"/>
      <c r="F193" s="127"/>
      <c r="G193" s="127"/>
      <c r="H193" s="127"/>
    </row>
    <row r="194" spans="1:8" ht="22" customHeight="1" x14ac:dyDescent="0.35">
      <c r="A194" s="112" t="s">
        <v>96</v>
      </c>
      <c r="B194" s="112"/>
      <c r="C194" s="112"/>
      <c r="D194" s="112"/>
      <c r="E194" s="112"/>
      <c r="F194" s="112"/>
      <c r="G194" s="112"/>
      <c r="H194" s="112"/>
    </row>
    <row r="195" spans="1:8" x14ac:dyDescent="0.35">
      <c r="F195" s="19"/>
      <c r="G195" s="83"/>
    </row>
    <row r="196" spans="1:8" x14ac:dyDescent="0.35">
      <c r="F196" s="19"/>
      <c r="G196" s="83"/>
    </row>
    <row r="197" spans="1:8" x14ac:dyDescent="0.35">
      <c r="F197" s="19"/>
      <c r="G197" s="84"/>
    </row>
    <row r="231" ht="17.5" customHeight="1" x14ac:dyDescent="0.35"/>
    <row r="281" spans="3:7" s="1" customFormat="1" ht="36" customHeight="1" x14ac:dyDescent="0.35">
      <c r="C281" s="8"/>
      <c r="D281" s="8"/>
      <c r="E281" s="8"/>
      <c r="G281" s="8"/>
    </row>
    <row r="282" spans="3:7" s="1" customFormat="1" ht="36" customHeight="1" x14ac:dyDescent="0.35">
      <c r="C282" s="8"/>
      <c r="D282" s="8"/>
      <c r="E282" s="8"/>
      <c r="G282" s="8"/>
    </row>
    <row r="283" spans="3:7" s="1" customFormat="1" ht="36" customHeight="1" x14ac:dyDescent="0.35">
      <c r="C283" s="8"/>
      <c r="D283" s="8"/>
      <c r="E283" s="8"/>
      <c r="G283" s="8"/>
    </row>
  </sheetData>
  <mergeCells count="55">
    <mergeCell ref="A193:H193"/>
    <mergeCell ref="A194:H194"/>
    <mergeCell ref="A3:G3"/>
    <mergeCell ref="A4:G4"/>
    <mergeCell ref="A5:G5"/>
    <mergeCell ref="C57:C67"/>
    <mergeCell ref="C69:C76"/>
    <mergeCell ref="C38:C49"/>
    <mergeCell ref="C51:C55"/>
    <mergeCell ref="C78:C93"/>
    <mergeCell ref="A1:G1"/>
    <mergeCell ref="A2:G2"/>
    <mergeCell ref="C22:C36"/>
    <mergeCell ref="C7:C17"/>
    <mergeCell ref="C18:C20"/>
    <mergeCell ref="D7:D13"/>
    <mergeCell ref="D18:D20"/>
    <mergeCell ref="D22:D34"/>
    <mergeCell ref="D35:D36"/>
    <mergeCell ref="C131:C146"/>
    <mergeCell ref="C148:C152"/>
    <mergeCell ref="C105:C114"/>
    <mergeCell ref="C116:C129"/>
    <mergeCell ref="C95:C98"/>
    <mergeCell ref="C100:C103"/>
    <mergeCell ref="C153:C160"/>
    <mergeCell ref="C161:C164"/>
    <mergeCell ref="A192:G192"/>
    <mergeCell ref="A191:G191"/>
    <mergeCell ref="C165:C177"/>
    <mergeCell ref="B189:F189"/>
    <mergeCell ref="B190:F190"/>
    <mergeCell ref="D161:D164"/>
    <mergeCell ref="D165:D166"/>
    <mergeCell ref="D167:D175"/>
    <mergeCell ref="D38:D49"/>
    <mergeCell ref="D51:D55"/>
    <mergeCell ref="D69:D73"/>
    <mergeCell ref="D74:D76"/>
    <mergeCell ref="D78:D83"/>
    <mergeCell ref="D84:D85"/>
    <mergeCell ref="D86:D91"/>
    <mergeCell ref="D92:D93"/>
    <mergeCell ref="D96:D98"/>
    <mergeCell ref="D100:D103"/>
    <mergeCell ref="D105:D109"/>
    <mergeCell ref="D110:D114"/>
    <mergeCell ref="D118:D120"/>
    <mergeCell ref="D121:D125"/>
    <mergeCell ref="D126:D129"/>
    <mergeCell ref="D131:D133"/>
    <mergeCell ref="D134:D140"/>
    <mergeCell ref="D141:D146"/>
    <mergeCell ref="D150:D151"/>
    <mergeCell ref="D154:D158"/>
  </mergeCells>
  <phoneticPr fontId="9" type="noConversion"/>
  <pageMargins left="0.7" right="0.7" top="0.75" bottom="0.75" header="0.3" footer="0.3"/>
  <pageSetup scale="55" orientation="landscape" r:id="rId1"/>
  <rowBreaks count="4" manualBreakCount="4">
    <brk id="37" max="16383" man="1"/>
    <brk id="68" max="6" man="1"/>
    <brk id="104" max="6" man="1"/>
    <brk id="147"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AD786-0E4B-45ED-ACAA-68B0B3FA9E76}">
  <dimension ref="A1:G242"/>
  <sheetViews>
    <sheetView zoomScale="80" zoomScaleNormal="80" workbookViewId="0">
      <selection activeCell="C8" sqref="C8"/>
    </sheetView>
  </sheetViews>
  <sheetFormatPr defaultRowHeight="14.5" x14ac:dyDescent="0.35"/>
  <cols>
    <col min="1" max="1" width="8.7265625" style="7"/>
    <col min="2" max="2" width="56.7265625" style="6" customWidth="1"/>
    <col min="3" max="3" width="102.453125" style="6" customWidth="1"/>
    <col min="4" max="4" width="14.1796875" style="9" customWidth="1"/>
    <col min="5" max="5" width="14.1796875" style="37" customWidth="1"/>
    <col min="6" max="6" width="14.1796875" style="39" customWidth="1"/>
    <col min="7" max="7" width="14.1796875" style="10" customWidth="1"/>
  </cols>
  <sheetData>
    <row r="1" spans="1:7" s="1" customFormat="1" ht="65.150000000000006" customHeight="1" x14ac:dyDescent="0.35">
      <c r="A1" s="153" t="s">
        <v>509</v>
      </c>
      <c r="B1" s="153"/>
      <c r="C1" s="153"/>
      <c r="D1" s="153"/>
      <c r="E1" s="153"/>
      <c r="F1" s="153"/>
      <c r="G1" s="153"/>
    </row>
    <row r="2" spans="1:7" ht="15.65" customHeight="1" x14ac:dyDescent="0.35">
      <c r="A2" s="122" t="s">
        <v>0</v>
      </c>
      <c r="B2" s="122"/>
      <c r="C2" s="122"/>
      <c r="D2" s="122"/>
      <c r="E2" s="122"/>
      <c r="F2" s="122"/>
      <c r="G2" s="122"/>
    </row>
    <row r="3" spans="1:7" ht="15.65" customHeight="1" x14ac:dyDescent="0.35">
      <c r="A3" s="122" t="s">
        <v>1</v>
      </c>
      <c r="B3" s="122"/>
      <c r="C3" s="122"/>
      <c r="D3" s="122"/>
      <c r="E3" s="122"/>
      <c r="F3" s="122"/>
      <c r="G3" s="122"/>
    </row>
    <row r="4" spans="1:7" ht="15.65" customHeight="1" x14ac:dyDescent="0.35">
      <c r="A4" s="156" t="s">
        <v>94</v>
      </c>
      <c r="B4" s="156"/>
      <c r="C4" s="156"/>
      <c r="D4" s="156"/>
      <c r="E4" s="156"/>
      <c r="F4" s="156"/>
      <c r="G4" s="156"/>
    </row>
    <row r="5" spans="1:7" ht="15.5" x14ac:dyDescent="0.35">
      <c r="A5" s="128" t="s">
        <v>93</v>
      </c>
      <c r="B5" s="128"/>
      <c r="C5" s="128"/>
      <c r="D5" s="128"/>
      <c r="E5" s="128"/>
      <c r="F5" s="128"/>
      <c r="G5" s="128"/>
    </row>
    <row r="6" spans="1:7" ht="46.5" x14ac:dyDescent="0.35">
      <c r="A6" s="14" t="s">
        <v>2</v>
      </c>
      <c r="B6" s="24" t="s">
        <v>88</v>
      </c>
      <c r="C6" s="35" t="s">
        <v>92</v>
      </c>
      <c r="D6" s="24" t="s">
        <v>100</v>
      </c>
      <c r="E6" s="24" t="s">
        <v>97</v>
      </c>
      <c r="F6" s="17" t="s">
        <v>87</v>
      </c>
      <c r="G6" s="17" t="s">
        <v>507</v>
      </c>
    </row>
    <row r="7" spans="1:7" ht="101.5" x14ac:dyDescent="0.35">
      <c r="A7" s="73">
        <v>1</v>
      </c>
      <c r="B7" s="78" t="s">
        <v>207</v>
      </c>
      <c r="C7" s="78" t="s">
        <v>208</v>
      </c>
      <c r="D7" s="28" t="s">
        <v>209</v>
      </c>
      <c r="E7" s="28">
        <v>300</v>
      </c>
      <c r="F7" s="12"/>
      <c r="G7" s="11">
        <f>F7*E7</f>
        <v>0</v>
      </c>
    </row>
    <row r="8" spans="1:7" ht="261" x14ac:dyDescent="0.35">
      <c r="A8" s="73">
        <v>2</v>
      </c>
      <c r="B8" s="78" t="s">
        <v>210</v>
      </c>
      <c r="C8" s="78" t="s">
        <v>211</v>
      </c>
      <c r="D8" s="28" t="s">
        <v>209</v>
      </c>
      <c r="E8" s="28">
        <v>1</v>
      </c>
      <c r="F8" s="12"/>
      <c r="G8" s="11">
        <f t="shared" ref="G8:G71" si="0">F8*E8</f>
        <v>0</v>
      </c>
    </row>
    <row r="9" spans="1:7" ht="217.5" x14ac:dyDescent="0.35">
      <c r="A9" s="73">
        <v>3</v>
      </c>
      <c r="B9" s="78" t="s">
        <v>212</v>
      </c>
      <c r="C9" s="78" t="s">
        <v>213</v>
      </c>
      <c r="D9" s="28" t="s">
        <v>209</v>
      </c>
      <c r="E9" s="28">
        <v>20</v>
      </c>
      <c r="F9" s="12"/>
      <c r="G9" s="11">
        <f t="shared" si="0"/>
        <v>0</v>
      </c>
    </row>
    <row r="10" spans="1:7" ht="43.5" x14ac:dyDescent="0.35">
      <c r="A10" s="73">
        <v>4</v>
      </c>
      <c r="B10" s="78" t="s">
        <v>214</v>
      </c>
      <c r="C10" s="78" t="s">
        <v>215</v>
      </c>
      <c r="D10" s="28" t="s">
        <v>209</v>
      </c>
      <c r="E10" s="28">
        <v>10</v>
      </c>
      <c r="F10" s="12"/>
      <c r="G10" s="11">
        <f t="shared" si="0"/>
        <v>0</v>
      </c>
    </row>
    <row r="11" spans="1:7" ht="43.5" x14ac:dyDescent="0.35">
      <c r="A11" s="73">
        <v>5</v>
      </c>
      <c r="B11" s="78" t="s">
        <v>216</v>
      </c>
      <c r="C11" s="78" t="s">
        <v>222</v>
      </c>
      <c r="D11" s="28" t="s">
        <v>209</v>
      </c>
      <c r="E11" s="28">
        <v>20</v>
      </c>
      <c r="F11" s="12"/>
      <c r="G11" s="11">
        <f t="shared" si="0"/>
        <v>0</v>
      </c>
    </row>
    <row r="12" spans="1:7" ht="17.5" customHeight="1" x14ac:dyDescent="0.35">
      <c r="A12" s="73">
        <v>6</v>
      </c>
      <c r="B12" s="78" t="s">
        <v>217</v>
      </c>
      <c r="C12" s="78" t="s">
        <v>223</v>
      </c>
      <c r="D12" s="28" t="s">
        <v>209</v>
      </c>
      <c r="E12" s="28">
        <v>20</v>
      </c>
      <c r="F12" s="12"/>
      <c r="G12" s="11">
        <f t="shared" si="0"/>
        <v>0</v>
      </c>
    </row>
    <row r="13" spans="1:7" ht="21.65" customHeight="1" x14ac:dyDescent="0.35">
      <c r="A13" s="73">
        <v>7</v>
      </c>
      <c r="B13" s="78" t="s">
        <v>218</v>
      </c>
      <c r="C13" s="78" t="s">
        <v>224</v>
      </c>
      <c r="D13" s="28" t="s">
        <v>209</v>
      </c>
      <c r="E13" s="28">
        <v>200</v>
      </c>
      <c r="F13" s="12"/>
      <c r="G13" s="11">
        <f t="shared" si="0"/>
        <v>0</v>
      </c>
    </row>
    <row r="14" spans="1:7" ht="33" customHeight="1" x14ac:dyDescent="0.35">
      <c r="A14" s="73">
        <v>8</v>
      </c>
      <c r="B14" s="78" t="s">
        <v>219</v>
      </c>
      <c r="C14" s="78" t="s">
        <v>225</v>
      </c>
      <c r="D14" s="28" t="s">
        <v>209</v>
      </c>
      <c r="E14" s="28">
        <v>10</v>
      </c>
      <c r="F14" s="12"/>
      <c r="G14" s="11">
        <f t="shared" si="0"/>
        <v>0</v>
      </c>
    </row>
    <row r="15" spans="1:7" ht="45" customHeight="1" x14ac:dyDescent="0.35">
      <c r="A15" s="73">
        <v>9</v>
      </c>
      <c r="B15" s="78" t="s">
        <v>220</v>
      </c>
      <c r="C15" s="78" t="s">
        <v>226</v>
      </c>
      <c r="D15" s="28" t="s">
        <v>209</v>
      </c>
      <c r="E15" s="28">
        <v>5</v>
      </c>
      <c r="F15" s="12"/>
      <c r="G15" s="11">
        <f t="shared" si="0"/>
        <v>0</v>
      </c>
    </row>
    <row r="16" spans="1:7" ht="232" x14ac:dyDescent="0.35">
      <c r="A16" s="73">
        <v>10</v>
      </c>
      <c r="B16" s="78" t="s">
        <v>221</v>
      </c>
      <c r="C16" s="78" t="s">
        <v>227</v>
      </c>
      <c r="D16" s="28" t="s">
        <v>209</v>
      </c>
      <c r="E16" s="28">
        <v>1</v>
      </c>
      <c r="F16" s="12"/>
      <c r="G16" s="11">
        <f t="shared" si="0"/>
        <v>0</v>
      </c>
    </row>
    <row r="17" spans="1:7" x14ac:dyDescent="0.35">
      <c r="A17" s="73">
        <v>11</v>
      </c>
      <c r="B17" s="78" t="s">
        <v>228</v>
      </c>
      <c r="C17" s="78" t="s">
        <v>229</v>
      </c>
      <c r="D17" s="28" t="s">
        <v>209</v>
      </c>
      <c r="E17" s="28">
        <v>1</v>
      </c>
      <c r="F17" s="12"/>
      <c r="G17" s="11">
        <f t="shared" si="0"/>
        <v>0</v>
      </c>
    </row>
    <row r="18" spans="1:7" ht="74.5" customHeight="1" x14ac:dyDescent="0.35">
      <c r="A18" s="73">
        <v>12</v>
      </c>
      <c r="B18" s="78" t="s">
        <v>230</v>
      </c>
      <c r="C18" s="78" t="s">
        <v>231</v>
      </c>
      <c r="D18" s="28" t="s">
        <v>209</v>
      </c>
      <c r="E18" s="28">
        <v>10</v>
      </c>
      <c r="F18" s="12"/>
      <c r="G18" s="11">
        <f t="shared" si="0"/>
        <v>0</v>
      </c>
    </row>
    <row r="19" spans="1:7" ht="79" customHeight="1" x14ac:dyDescent="0.35">
      <c r="A19" s="73">
        <v>13</v>
      </c>
      <c r="B19" s="78" t="s">
        <v>232</v>
      </c>
      <c r="C19" s="78" t="s">
        <v>233</v>
      </c>
      <c r="D19" s="28" t="s">
        <v>209</v>
      </c>
      <c r="E19" s="28">
        <v>5</v>
      </c>
      <c r="F19" s="12"/>
      <c r="G19" s="11">
        <f t="shared" si="0"/>
        <v>0</v>
      </c>
    </row>
    <row r="20" spans="1:7" ht="58" x14ac:dyDescent="0.35">
      <c r="A20" s="73">
        <v>14</v>
      </c>
      <c r="B20" s="26" t="s">
        <v>234</v>
      </c>
      <c r="C20" s="78" t="s">
        <v>236</v>
      </c>
      <c r="D20" s="28" t="s">
        <v>209</v>
      </c>
      <c r="E20" s="28">
        <v>1</v>
      </c>
      <c r="F20" s="12"/>
      <c r="G20" s="11">
        <f t="shared" si="0"/>
        <v>0</v>
      </c>
    </row>
    <row r="21" spans="1:7" ht="43.5" x14ac:dyDescent="0.35">
      <c r="A21" s="73">
        <v>15</v>
      </c>
      <c r="B21" s="26" t="s">
        <v>235</v>
      </c>
      <c r="C21" s="78" t="s">
        <v>237</v>
      </c>
      <c r="D21" s="28" t="s">
        <v>209</v>
      </c>
      <c r="E21" s="28">
        <v>1</v>
      </c>
      <c r="F21" s="12"/>
      <c r="G21" s="11">
        <f t="shared" si="0"/>
        <v>0</v>
      </c>
    </row>
    <row r="22" spans="1:7" x14ac:dyDescent="0.35">
      <c r="A22" s="73">
        <v>16</v>
      </c>
      <c r="B22" s="78" t="s">
        <v>238</v>
      </c>
      <c r="C22" s="78" t="s">
        <v>239</v>
      </c>
      <c r="D22" s="28" t="s">
        <v>209</v>
      </c>
      <c r="E22" s="28">
        <v>2</v>
      </c>
      <c r="F22" s="12"/>
      <c r="G22" s="11">
        <f t="shared" si="0"/>
        <v>0</v>
      </c>
    </row>
    <row r="23" spans="1:7" ht="145" x14ac:dyDescent="0.35">
      <c r="A23" s="73">
        <v>17</v>
      </c>
      <c r="B23" s="78" t="s">
        <v>240</v>
      </c>
      <c r="C23" s="78" t="s">
        <v>241</v>
      </c>
      <c r="D23" s="28" t="s">
        <v>209</v>
      </c>
      <c r="E23" s="28">
        <v>2</v>
      </c>
      <c r="F23" s="12"/>
      <c r="G23" s="11">
        <f t="shared" si="0"/>
        <v>0</v>
      </c>
    </row>
    <row r="24" spans="1:7" ht="142" customHeight="1" x14ac:dyDescent="0.35">
      <c r="A24" s="73">
        <v>18</v>
      </c>
      <c r="B24" s="78" t="s">
        <v>242</v>
      </c>
      <c r="C24" s="78" t="s">
        <v>243</v>
      </c>
      <c r="D24" s="28" t="s">
        <v>244</v>
      </c>
      <c r="E24" s="28">
        <v>500</v>
      </c>
      <c r="F24" s="12"/>
      <c r="G24" s="11">
        <f t="shared" si="0"/>
        <v>0</v>
      </c>
    </row>
    <row r="25" spans="1:7" ht="155.5" customHeight="1" x14ac:dyDescent="0.35">
      <c r="A25" s="73">
        <v>19</v>
      </c>
      <c r="B25" s="78" t="s">
        <v>245</v>
      </c>
      <c r="C25" s="78" t="s">
        <v>246</v>
      </c>
      <c r="D25" s="28" t="s">
        <v>247</v>
      </c>
      <c r="E25" s="28">
        <v>600</v>
      </c>
      <c r="F25" s="12"/>
      <c r="G25" s="11">
        <f t="shared" si="0"/>
        <v>0</v>
      </c>
    </row>
    <row r="26" spans="1:7" ht="113.5" customHeight="1" x14ac:dyDescent="0.35">
      <c r="A26" s="73">
        <v>20</v>
      </c>
      <c r="B26" s="78" t="s">
        <v>248</v>
      </c>
      <c r="C26" s="78" t="s">
        <v>250</v>
      </c>
      <c r="D26" s="28" t="s">
        <v>249</v>
      </c>
      <c r="E26" s="28">
        <v>300</v>
      </c>
      <c r="F26" s="12"/>
      <c r="G26" s="11">
        <f t="shared" si="0"/>
        <v>0</v>
      </c>
    </row>
    <row r="27" spans="1:7" ht="70" customHeight="1" x14ac:dyDescent="0.35">
      <c r="A27" s="73">
        <v>21</v>
      </c>
      <c r="B27" s="78" t="s">
        <v>251</v>
      </c>
      <c r="C27" s="78" t="s">
        <v>252</v>
      </c>
      <c r="D27" s="28" t="s">
        <v>209</v>
      </c>
      <c r="E27" s="28">
        <v>5</v>
      </c>
      <c r="F27" s="12"/>
      <c r="G27" s="11">
        <f t="shared" si="0"/>
        <v>0</v>
      </c>
    </row>
    <row r="28" spans="1:7" ht="17.149999999999999" customHeight="1" x14ac:dyDescent="0.35">
      <c r="A28" s="73">
        <v>22</v>
      </c>
      <c r="B28" s="78" t="s">
        <v>253</v>
      </c>
      <c r="C28" s="78" t="s">
        <v>260</v>
      </c>
      <c r="D28" s="28" t="s">
        <v>209</v>
      </c>
      <c r="E28" s="28">
        <v>30</v>
      </c>
      <c r="F28" s="12"/>
      <c r="G28" s="11">
        <f t="shared" si="0"/>
        <v>0</v>
      </c>
    </row>
    <row r="29" spans="1:7" ht="17.149999999999999" customHeight="1" x14ac:dyDescent="0.35">
      <c r="A29" s="73">
        <v>23</v>
      </c>
      <c r="B29" s="78" t="s">
        <v>254</v>
      </c>
      <c r="C29" s="78" t="s">
        <v>261</v>
      </c>
      <c r="D29" s="28" t="s">
        <v>209</v>
      </c>
      <c r="E29" s="28">
        <v>100</v>
      </c>
      <c r="F29" s="12"/>
      <c r="G29" s="11">
        <f t="shared" si="0"/>
        <v>0</v>
      </c>
    </row>
    <row r="30" spans="1:7" ht="17.149999999999999" customHeight="1" x14ac:dyDescent="0.35">
      <c r="A30" s="73">
        <v>24</v>
      </c>
      <c r="B30" s="78" t="s">
        <v>255</v>
      </c>
      <c r="C30" s="78" t="s">
        <v>262</v>
      </c>
      <c r="D30" s="28" t="s">
        <v>209</v>
      </c>
      <c r="E30" s="28">
        <v>400</v>
      </c>
      <c r="F30" s="12"/>
      <c r="G30" s="11">
        <f t="shared" si="0"/>
        <v>0</v>
      </c>
    </row>
    <row r="31" spans="1:7" ht="17.149999999999999" customHeight="1" x14ac:dyDescent="0.35">
      <c r="A31" s="73">
        <v>25</v>
      </c>
      <c r="B31" s="78" t="s">
        <v>256</v>
      </c>
      <c r="C31" s="78" t="s">
        <v>262</v>
      </c>
      <c r="D31" s="28" t="s">
        <v>209</v>
      </c>
      <c r="E31" s="28">
        <v>400</v>
      </c>
      <c r="F31" s="12"/>
      <c r="G31" s="11">
        <f t="shared" si="0"/>
        <v>0</v>
      </c>
    </row>
    <row r="32" spans="1:7" ht="17.149999999999999" customHeight="1" x14ac:dyDescent="0.35">
      <c r="A32" s="73">
        <v>26</v>
      </c>
      <c r="B32" s="78" t="s">
        <v>257</v>
      </c>
      <c r="C32" s="78" t="s">
        <v>263</v>
      </c>
      <c r="D32" s="28" t="s">
        <v>209</v>
      </c>
      <c r="E32" s="28">
        <v>1000</v>
      </c>
      <c r="F32" s="12"/>
      <c r="G32" s="11">
        <f t="shared" si="0"/>
        <v>0</v>
      </c>
    </row>
    <row r="33" spans="1:7" ht="17.149999999999999" customHeight="1" x14ac:dyDescent="0.35">
      <c r="A33" s="73">
        <v>27</v>
      </c>
      <c r="B33" s="78" t="s">
        <v>258</v>
      </c>
      <c r="C33" s="78" t="s">
        <v>264</v>
      </c>
      <c r="D33" s="28" t="s">
        <v>209</v>
      </c>
      <c r="E33" s="28">
        <v>1</v>
      </c>
      <c r="F33" s="12"/>
      <c r="G33" s="11">
        <f t="shared" si="0"/>
        <v>0</v>
      </c>
    </row>
    <row r="34" spans="1:7" ht="29" x14ac:dyDescent="0.35">
      <c r="A34" s="73">
        <v>28</v>
      </c>
      <c r="B34" s="78" t="s">
        <v>259</v>
      </c>
      <c r="C34" s="78" t="s">
        <v>265</v>
      </c>
      <c r="D34" s="28" t="s">
        <v>209</v>
      </c>
      <c r="E34" s="28">
        <v>2</v>
      </c>
      <c r="F34" s="12"/>
      <c r="G34" s="11">
        <f t="shared" si="0"/>
        <v>0</v>
      </c>
    </row>
    <row r="35" spans="1:7" ht="122.15" customHeight="1" x14ac:dyDescent="0.35">
      <c r="A35" s="73">
        <v>29</v>
      </c>
      <c r="B35" s="78" t="s">
        <v>266</v>
      </c>
      <c r="C35" s="78" t="s">
        <v>267</v>
      </c>
      <c r="D35" s="28" t="s">
        <v>268</v>
      </c>
      <c r="E35" s="28">
        <v>4</v>
      </c>
      <c r="F35" s="12"/>
      <c r="G35" s="11">
        <f t="shared" si="0"/>
        <v>0</v>
      </c>
    </row>
    <row r="36" spans="1:7" ht="18" customHeight="1" x14ac:dyDescent="0.35">
      <c r="A36" s="73">
        <v>30</v>
      </c>
      <c r="B36" s="26" t="s">
        <v>269</v>
      </c>
      <c r="C36" s="78" t="s">
        <v>271</v>
      </c>
      <c r="D36" s="28" t="s">
        <v>272</v>
      </c>
      <c r="E36" s="28">
        <v>300</v>
      </c>
      <c r="F36" s="12"/>
      <c r="G36" s="11">
        <f t="shared" si="0"/>
        <v>0</v>
      </c>
    </row>
    <row r="37" spans="1:7" ht="18" customHeight="1" x14ac:dyDescent="0.35">
      <c r="A37" s="73">
        <v>31</v>
      </c>
      <c r="B37" s="26" t="s">
        <v>270</v>
      </c>
      <c r="C37" s="78" t="s">
        <v>271</v>
      </c>
      <c r="D37" s="28" t="s">
        <v>272</v>
      </c>
      <c r="E37" s="28">
        <v>300</v>
      </c>
      <c r="F37" s="12"/>
      <c r="G37" s="11">
        <f t="shared" si="0"/>
        <v>0</v>
      </c>
    </row>
    <row r="38" spans="1:7" ht="43.5" x14ac:dyDescent="0.35">
      <c r="A38" s="73">
        <v>32</v>
      </c>
      <c r="B38" s="78" t="s">
        <v>273</v>
      </c>
      <c r="C38" s="78" t="s">
        <v>274</v>
      </c>
      <c r="D38" s="28" t="s">
        <v>247</v>
      </c>
      <c r="E38" s="28">
        <v>300</v>
      </c>
      <c r="F38" s="12"/>
      <c r="G38" s="11">
        <f t="shared" si="0"/>
        <v>0</v>
      </c>
    </row>
    <row r="39" spans="1:7" ht="18" customHeight="1" x14ac:dyDescent="0.35">
      <c r="A39" s="73">
        <v>33</v>
      </c>
      <c r="B39" s="78" t="s">
        <v>275</v>
      </c>
      <c r="C39" s="78" t="s">
        <v>276</v>
      </c>
      <c r="D39" s="28" t="s">
        <v>272</v>
      </c>
      <c r="E39" s="28">
        <v>300</v>
      </c>
      <c r="F39" s="12"/>
      <c r="G39" s="11">
        <f t="shared" si="0"/>
        <v>0</v>
      </c>
    </row>
    <row r="40" spans="1:7" ht="18" customHeight="1" x14ac:dyDescent="0.35">
      <c r="A40" s="73">
        <v>34</v>
      </c>
      <c r="B40" s="78" t="s">
        <v>280</v>
      </c>
      <c r="C40" s="78" t="s">
        <v>278</v>
      </c>
      <c r="D40" s="28" t="s">
        <v>209</v>
      </c>
      <c r="E40" s="28">
        <v>10</v>
      </c>
      <c r="F40" s="12"/>
      <c r="G40" s="11">
        <f t="shared" si="0"/>
        <v>0</v>
      </c>
    </row>
    <row r="41" spans="1:7" ht="18" customHeight="1" x14ac:dyDescent="0.35">
      <c r="A41" s="73">
        <v>35</v>
      </c>
      <c r="B41" s="78" t="s">
        <v>279</v>
      </c>
      <c r="C41" s="78"/>
      <c r="D41" s="28" t="s">
        <v>209</v>
      </c>
      <c r="E41" s="28">
        <v>10</v>
      </c>
      <c r="F41" s="12"/>
      <c r="G41" s="11">
        <f t="shared" si="0"/>
        <v>0</v>
      </c>
    </row>
    <row r="42" spans="1:7" ht="18" customHeight="1" x14ac:dyDescent="0.35">
      <c r="A42" s="73">
        <v>36</v>
      </c>
      <c r="B42" s="78" t="s">
        <v>277</v>
      </c>
      <c r="C42" s="78"/>
      <c r="D42" s="28" t="s">
        <v>209</v>
      </c>
      <c r="E42" s="28">
        <v>10</v>
      </c>
      <c r="F42" s="12"/>
      <c r="G42" s="11">
        <f t="shared" si="0"/>
        <v>0</v>
      </c>
    </row>
    <row r="43" spans="1:7" ht="18" customHeight="1" x14ac:dyDescent="0.35">
      <c r="A43" s="73">
        <v>37</v>
      </c>
      <c r="B43" s="26" t="s">
        <v>281</v>
      </c>
      <c r="C43" s="26" t="s">
        <v>284</v>
      </c>
      <c r="D43" s="28" t="s">
        <v>287</v>
      </c>
      <c r="E43" s="28">
        <v>200</v>
      </c>
      <c r="F43" s="12"/>
      <c r="G43" s="11">
        <f t="shared" si="0"/>
        <v>0</v>
      </c>
    </row>
    <row r="44" spans="1:7" x14ac:dyDescent="0.35">
      <c r="A44" s="73">
        <v>38</v>
      </c>
      <c r="B44" s="26" t="s">
        <v>282</v>
      </c>
      <c r="C44" s="26" t="s">
        <v>285</v>
      </c>
      <c r="D44" s="28" t="s">
        <v>209</v>
      </c>
      <c r="E44" s="28">
        <v>4</v>
      </c>
      <c r="F44" s="12"/>
      <c r="G44" s="11">
        <f t="shared" si="0"/>
        <v>0</v>
      </c>
    </row>
    <row r="45" spans="1:7" ht="43.5" x14ac:dyDescent="0.35">
      <c r="A45" s="73">
        <v>39</v>
      </c>
      <c r="B45" s="26" t="s">
        <v>283</v>
      </c>
      <c r="C45" s="26" t="s">
        <v>286</v>
      </c>
      <c r="D45" s="28" t="s">
        <v>209</v>
      </c>
      <c r="E45" s="28">
        <v>1</v>
      </c>
      <c r="F45" s="12"/>
      <c r="G45" s="11">
        <f t="shared" si="0"/>
        <v>0</v>
      </c>
    </row>
    <row r="46" spans="1:7" ht="362.5" x14ac:dyDescent="0.35">
      <c r="A46" s="73">
        <v>40</v>
      </c>
      <c r="B46" s="26" t="s">
        <v>288</v>
      </c>
      <c r="C46" s="26" t="s">
        <v>434</v>
      </c>
      <c r="D46" s="28" t="s">
        <v>209</v>
      </c>
      <c r="E46" s="28">
        <v>1</v>
      </c>
      <c r="F46" s="12"/>
      <c r="G46" s="11">
        <f t="shared" si="0"/>
        <v>0</v>
      </c>
    </row>
    <row r="47" spans="1:7" ht="91" customHeight="1" x14ac:dyDescent="0.35">
      <c r="A47" s="73">
        <v>41</v>
      </c>
      <c r="B47" s="78" t="s">
        <v>288</v>
      </c>
      <c r="C47" s="26" t="s">
        <v>289</v>
      </c>
      <c r="D47" s="28" t="s">
        <v>209</v>
      </c>
      <c r="E47" s="28">
        <v>1</v>
      </c>
      <c r="F47" s="12"/>
      <c r="G47" s="11">
        <f t="shared" si="0"/>
        <v>0</v>
      </c>
    </row>
    <row r="48" spans="1:7" ht="91" customHeight="1" x14ac:dyDescent="0.35">
      <c r="A48" s="73">
        <v>42</v>
      </c>
      <c r="B48" s="78" t="s">
        <v>288</v>
      </c>
      <c r="C48" s="26" t="s">
        <v>290</v>
      </c>
      <c r="D48" s="28" t="s">
        <v>209</v>
      </c>
      <c r="E48" s="28">
        <v>1</v>
      </c>
      <c r="F48" s="12"/>
      <c r="G48" s="11">
        <f t="shared" si="0"/>
        <v>0</v>
      </c>
    </row>
    <row r="49" spans="1:7" ht="39" customHeight="1" x14ac:dyDescent="0.35">
      <c r="A49" s="73">
        <v>43</v>
      </c>
      <c r="B49" s="78" t="s">
        <v>291</v>
      </c>
      <c r="C49" s="26" t="s">
        <v>292</v>
      </c>
      <c r="D49" s="28" t="s">
        <v>272</v>
      </c>
      <c r="E49" s="28">
        <v>100</v>
      </c>
      <c r="F49" s="12"/>
      <c r="G49" s="11">
        <f t="shared" si="0"/>
        <v>0</v>
      </c>
    </row>
    <row r="50" spans="1:7" ht="377" x14ac:dyDescent="0.35">
      <c r="A50" s="73">
        <v>44</v>
      </c>
      <c r="B50" s="78" t="s">
        <v>293</v>
      </c>
      <c r="C50" s="78" t="s">
        <v>294</v>
      </c>
      <c r="D50" s="28" t="s">
        <v>295</v>
      </c>
      <c r="E50" s="28">
        <v>3</v>
      </c>
      <c r="F50" s="12"/>
      <c r="G50" s="11">
        <f t="shared" si="0"/>
        <v>0</v>
      </c>
    </row>
    <row r="51" spans="1:7" ht="203" x14ac:dyDescent="0.35">
      <c r="A51" s="73">
        <v>45</v>
      </c>
      <c r="B51" s="78" t="s">
        <v>296</v>
      </c>
      <c r="C51" s="78" t="s">
        <v>297</v>
      </c>
      <c r="D51" s="28" t="s">
        <v>298</v>
      </c>
      <c r="E51" s="28">
        <v>200</v>
      </c>
      <c r="F51" s="12"/>
      <c r="G51" s="11">
        <f t="shared" si="0"/>
        <v>0</v>
      </c>
    </row>
    <row r="52" spans="1:7" ht="101.5" x14ac:dyDescent="0.35">
      <c r="A52" s="73">
        <v>46</v>
      </c>
      <c r="B52" s="29" t="s">
        <v>299</v>
      </c>
      <c r="C52" s="78" t="s">
        <v>300</v>
      </c>
      <c r="D52" s="28" t="s">
        <v>301</v>
      </c>
      <c r="E52" s="28">
        <v>2</v>
      </c>
      <c r="F52" s="12"/>
      <c r="G52" s="11">
        <f t="shared" si="0"/>
        <v>0</v>
      </c>
    </row>
    <row r="53" spans="1:7" ht="145" x14ac:dyDescent="0.35">
      <c r="A53" s="73">
        <v>47</v>
      </c>
      <c r="B53" s="29" t="s">
        <v>302</v>
      </c>
      <c r="C53" s="78" t="s">
        <v>304</v>
      </c>
      <c r="D53" s="28" t="s">
        <v>303</v>
      </c>
      <c r="E53" s="28">
        <v>15</v>
      </c>
      <c r="F53" s="12"/>
      <c r="G53" s="11">
        <f t="shared" si="0"/>
        <v>0</v>
      </c>
    </row>
    <row r="54" spans="1:7" ht="18" customHeight="1" x14ac:dyDescent="0.35">
      <c r="A54" s="75" t="s">
        <v>89</v>
      </c>
      <c r="B54" s="75"/>
      <c r="C54" s="75"/>
      <c r="D54" s="75"/>
      <c r="E54" s="75"/>
      <c r="F54" s="75"/>
      <c r="G54" s="75"/>
    </row>
    <row r="55" spans="1:7" ht="19" customHeight="1" x14ac:dyDescent="0.35">
      <c r="A55" s="30">
        <v>48</v>
      </c>
      <c r="B55" s="74" t="s">
        <v>305</v>
      </c>
      <c r="C55" s="74"/>
      <c r="D55" s="31" t="s">
        <v>209</v>
      </c>
      <c r="E55" s="32">
        <v>20</v>
      </c>
      <c r="F55" s="12"/>
      <c r="G55" s="11">
        <f t="shared" si="0"/>
        <v>0</v>
      </c>
    </row>
    <row r="56" spans="1:7" ht="19" customHeight="1" x14ac:dyDescent="0.35">
      <c r="A56" s="30">
        <v>49</v>
      </c>
      <c r="B56" s="74" t="s">
        <v>306</v>
      </c>
      <c r="C56" s="74"/>
      <c r="D56" s="31" t="s">
        <v>209</v>
      </c>
      <c r="E56" s="32">
        <v>20</v>
      </c>
      <c r="F56" s="12"/>
      <c r="G56" s="11">
        <f t="shared" si="0"/>
        <v>0</v>
      </c>
    </row>
    <row r="57" spans="1:7" ht="19" customHeight="1" x14ac:dyDescent="0.35">
      <c r="A57" s="30">
        <v>50</v>
      </c>
      <c r="B57" s="74" t="s">
        <v>307</v>
      </c>
      <c r="C57" s="74"/>
      <c r="D57" s="31" t="s">
        <v>209</v>
      </c>
      <c r="E57" s="32">
        <v>15</v>
      </c>
      <c r="F57" s="12"/>
      <c r="G57" s="11">
        <f t="shared" si="0"/>
        <v>0</v>
      </c>
    </row>
    <row r="58" spans="1:7" ht="19" customHeight="1" x14ac:dyDescent="0.35">
      <c r="A58" s="30">
        <v>51</v>
      </c>
      <c r="B58" s="74" t="s">
        <v>308</v>
      </c>
      <c r="C58" s="74"/>
      <c r="D58" s="31" t="s">
        <v>209</v>
      </c>
      <c r="E58" s="32">
        <v>70</v>
      </c>
      <c r="F58" s="12"/>
      <c r="G58" s="11">
        <f t="shared" si="0"/>
        <v>0</v>
      </c>
    </row>
    <row r="59" spans="1:7" ht="19" customHeight="1" x14ac:dyDescent="0.35">
      <c r="A59" s="30">
        <v>52</v>
      </c>
      <c r="B59" s="74" t="s">
        <v>309</v>
      </c>
      <c r="C59" s="74"/>
      <c r="D59" s="31" t="s">
        <v>209</v>
      </c>
      <c r="E59" s="32">
        <v>10</v>
      </c>
      <c r="F59" s="12"/>
      <c r="G59" s="11">
        <f t="shared" si="0"/>
        <v>0</v>
      </c>
    </row>
    <row r="60" spans="1:7" ht="19" customHeight="1" x14ac:dyDescent="0.35">
      <c r="A60" s="30">
        <v>53</v>
      </c>
      <c r="B60" s="74" t="s">
        <v>310</v>
      </c>
      <c r="C60" s="74"/>
      <c r="D60" s="31" t="s">
        <v>209</v>
      </c>
      <c r="E60" s="32">
        <v>10</v>
      </c>
      <c r="F60" s="12"/>
      <c r="G60" s="11">
        <f t="shared" si="0"/>
        <v>0</v>
      </c>
    </row>
    <row r="61" spans="1:7" ht="19" customHeight="1" x14ac:dyDescent="0.35">
      <c r="A61" s="30">
        <v>54</v>
      </c>
      <c r="B61" s="74" t="s">
        <v>311</v>
      </c>
      <c r="C61" s="74"/>
      <c r="D61" s="31" t="s">
        <v>209</v>
      </c>
      <c r="E61" s="32">
        <v>10</v>
      </c>
      <c r="F61" s="12"/>
      <c r="G61" s="11">
        <f t="shared" si="0"/>
        <v>0</v>
      </c>
    </row>
    <row r="62" spans="1:7" ht="19" customHeight="1" x14ac:dyDescent="0.35">
      <c r="A62" s="30">
        <v>55</v>
      </c>
      <c r="B62" s="74" t="s">
        <v>312</v>
      </c>
      <c r="C62" s="74"/>
      <c r="D62" s="31" t="s">
        <v>209</v>
      </c>
      <c r="E62" s="32">
        <v>20</v>
      </c>
      <c r="F62" s="12"/>
      <c r="G62" s="11">
        <f t="shared" si="0"/>
        <v>0</v>
      </c>
    </row>
    <row r="63" spans="1:7" ht="19" customHeight="1" x14ac:dyDescent="0.35">
      <c r="A63" s="30">
        <v>56</v>
      </c>
      <c r="B63" s="74" t="s">
        <v>313</v>
      </c>
      <c r="C63" s="74"/>
      <c r="D63" s="31" t="s">
        <v>209</v>
      </c>
      <c r="E63" s="32">
        <v>20</v>
      </c>
      <c r="F63" s="12"/>
      <c r="G63" s="11">
        <f t="shared" si="0"/>
        <v>0</v>
      </c>
    </row>
    <row r="64" spans="1:7" ht="19" customHeight="1" x14ac:dyDescent="0.35">
      <c r="A64" s="30">
        <v>57</v>
      </c>
      <c r="B64" s="74" t="s">
        <v>314</v>
      </c>
      <c r="C64" s="74"/>
      <c r="D64" s="31" t="s">
        <v>209</v>
      </c>
      <c r="E64" s="32">
        <v>20</v>
      </c>
      <c r="F64" s="12"/>
      <c r="G64" s="11">
        <f t="shared" si="0"/>
        <v>0</v>
      </c>
    </row>
    <row r="65" spans="1:7" ht="19" customHeight="1" x14ac:dyDescent="0.35">
      <c r="A65" s="30">
        <v>58</v>
      </c>
      <c r="B65" s="74" t="s">
        <v>315</v>
      </c>
      <c r="C65" s="74"/>
      <c r="D65" s="31" t="s">
        <v>209</v>
      </c>
      <c r="E65" s="32">
        <v>30</v>
      </c>
      <c r="F65" s="12"/>
      <c r="G65" s="11">
        <f t="shared" si="0"/>
        <v>0</v>
      </c>
    </row>
    <row r="66" spans="1:7" ht="19" customHeight="1" x14ac:dyDescent="0.35">
      <c r="A66" s="30">
        <v>59</v>
      </c>
      <c r="B66" s="74" t="s">
        <v>316</v>
      </c>
      <c r="C66" s="74"/>
      <c r="D66" s="31" t="s">
        <v>209</v>
      </c>
      <c r="E66" s="32">
        <v>15</v>
      </c>
      <c r="F66" s="12"/>
      <c r="G66" s="11">
        <f t="shared" si="0"/>
        <v>0</v>
      </c>
    </row>
    <row r="67" spans="1:7" ht="19" customHeight="1" x14ac:dyDescent="0.35">
      <c r="A67" s="30">
        <v>60</v>
      </c>
      <c r="B67" s="74" t="s">
        <v>317</v>
      </c>
      <c r="C67" s="74"/>
      <c r="D67" s="31" t="s">
        <v>209</v>
      </c>
      <c r="E67" s="32">
        <v>15</v>
      </c>
      <c r="F67" s="12"/>
      <c r="G67" s="11">
        <f t="shared" si="0"/>
        <v>0</v>
      </c>
    </row>
    <row r="68" spans="1:7" ht="19" customHeight="1" x14ac:dyDescent="0.35">
      <c r="A68" s="30">
        <v>61</v>
      </c>
      <c r="B68" s="74" t="s">
        <v>318</v>
      </c>
      <c r="C68" s="74"/>
      <c r="D68" s="31" t="s">
        <v>209</v>
      </c>
      <c r="E68" s="32">
        <v>15</v>
      </c>
      <c r="F68" s="12"/>
      <c r="G68" s="11">
        <f t="shared" si="0"/>
        <v>0</v>
      </c>
    </row>
    <row r="69" spans="1:7" ht="19" customHeight="1" x14ac:dyDescent="0.35">
      <c r="A69" s="30">
        <v>62</v>
      </c>
      <c r="B69" s="74" t="s">
        <v>319</v>
      </c>
      <c r="C69" s="74"/>
      <c r="D69" s="31" t="s">
        <v>209</v>
      </c>
      <c r="E69" s="32">
        <v>20</v>
      </c>
      <c r="F69" s="12"/>
      <c r="G69" s="11">
        <f t="shared" si="0"/>
        <v>0</v>
      </c>
    </row>
    <row r="70" spans="1:7" ht="19" customHeight="1" x14ac:dyDescent="0.35">
      <c r="A70" s="30">
        <v>63</v>
      </c>
      <c r="B70" s="74" t="s">
        <v>320</v>
      </c>
      <c r="C70" s="74"/>
      <c r="D70" s="31" t="s">
        <v>209</v>
      </c>
      <c r="E70" s="32">
        <v>10</v>
      </c>
      <c r="F70" s="12"/>
      <c r="G70" s="11">
        <f t="shared" si="0"/>
        <v>0</v>
      </c>
    </row>
    <row r="71" spans="1:7" ht="19" customHeight="1" x14ac:dyDescent="0.35">
      <c r="A71" s="30">
        <v>64</v>
      </c>
      <c r="B71" s="74" t="s">
        <v>321</v>
      </c>
      <c r="C71" s="74"/>
      <c r="D71" s="31" t="s">
        <v>209</v>
      </c>
      <c r="E71" s="32">
        <v>10</v>
      </c>
      <c r="F71" s="12"/>
      <c r="G71" s="11">
        <f t="shared" si="0"/>
        <v>0</v>
      </c>
    </row>
    <row r="72" spans="1:7" ht="19" customHeight="1" x14ac:dyDescent="0.35">
      <c r="A72" s="30">
        <v>65</v>
      </c>
      <c r="B72" s="74" t="s">
        <v>322</v>
      </c>
      <c r="C72" s="74"/>
      <c r="D72" s="31" t="s">
        <v>209</v>
      </c>
      <c r="E72" s="32">
        <v>10</v>
      </c>
      <c r="F72" s="12"/>
      <c r="G72" s="11">
        <f t="shared" ref="G72:G98" si="1">F72*E72</f>
        <v>0</v>
      </c>
    </row>
    <row r="73" spans="1:7" ht="19" customHeight="1" x14ac:dyDescent="0.35">
      <c r="A73" s="30">
        <v>66</v>
      </c>
      <c r="B73" s="74" t="s">
        <v>323</v>
      </c>
      <c r="C73" s="74"/>
      <c r="D73" s="31" t="s">
        <v>209</v>
      </c>
      <c r="E73" s="32">
        <v>10</v>
      </c>
      <c r="F73" s="12"/>
      <c r="G73" s="11">
        <f t="shared" si="1"/>
        <v>0</v>
      </c>
    </row>
    <row r="74" spans="1:7" ht="19" customHeight="1" x14ac:dyDescent="0.35">
      <c r="A74" s="30">
        <v>67</v>
      </c>
      <c r="B74" s="74" t="s">
        <v>324</v>
      </c>
      <c r="C74" s="74"/>
      <c r="D74" s="31" t="s">
        <v>209</v>
      </c>
      <c r="E74" s="32">
        <v>15</v>
      </c>
      <c r="F74" s="12"/>
      <c r="G74" s="11">
        <f t="shared" si="1"/>
        <v>0</v>
      </c>
    </row>
    <row r="75" spans="1:7" ht="19" customHeight="1" x14ac:dyDescent="0.35">
      <c r="A75" s="30">
        <v>68</v>
      </c>
      <c r="B75" s="74" t="s">
        <v>325</v>
      </c>
      <c r="C75" s="74"/>
      <c r="D75" s="31" t="s">
        <v>209</v>
      </c>
      <c r="E75" s="32">
        <v>10</v>
      </c>
      <c r="F75" s="12"/>
      <c r="G75" s="11">
        <f t="shared" si="1"/>
        <v>0</v>
      </c>
    </row>
    <row r="76" spans="1:7" ht="19" customHeight="1" x14ac:dyDescent="0.35">
      <c r="A76" s="30">
        <v>69</v>
      </c>
      <c r="B76" s="74" t="s">
        <v>326</v>
      </c>
      <c r="C76" s="74"/>
      <c r="D76" s="31" t="s">
        <v>209</v>
      </c>
      <c r="E76" s="32">
        <v>10</v>
      </c>
      <c r="F76" s="12"/>
      <c r="G76" s="11">
        <f t="shared" si="1"/>
        <v>0</v>
      </c>
    </row>
    <row r="77" spans="1:7" ht="19" customHeight="1" x14ac:dyDescent="0.35">
      <c r="A77" s="30">
        <v>70</v>
      </c>
      <c r="B77" s="74" t="s">
        <v>327</v>
      </c>
      <c r="C77" s="74"/>
      <c r="D77" s="31" t="s">
        <v>209</v>
      </c>
      <c r="E77" s="32">
        <v>10</v>
      </c>
      <c r="F77" s="12"/>
      <c r="G77" s="11">
        <f t="shared" si="1"/>
        <v>0</v>
      </c>
    </row>
    <row r="78" spans="1:7" ht="19" customHeight="1" x14ac:dyDescent="0.35">
      <c r="A78" s="30">
        <v>71</v>
      </c>
      <c r="B78" s="74" t="s">
        <v>328</v>
      </c>
      <c r="C78" s="74"/>
      <c r="D78" s="31" t="s">
        <v>209</v>
      </c>
      <c r="E78" s="32">
        <v>10</v>
      </c>
      <c r="F78" s="12"/>
      <c r="G78" s="11">
        <f t="shared" si="1"/>
        <v>0</v>
      </c>
    </row>
    <row r="79" spans="1:7" ht="19" customHeight="1" x14ac:dyDescent="0.35">
      <c r="A79" s="30">
        <v>72</v>
      </c>
      <c r="B79" s="74" t="s">
        <v>329</v>
      </c>
      <c r="C79" s="74"/>
      <c r="D79" s="31" t="s">
        <v>209</v>
      </c>
      <c r="E79" s="32">
        <v>10</v>
      </c>
      <c r="F79" s="12"/>
      <c r="G79" s="11">
        <f t="shared" si="1"/>
        <v>0</v>
      </c>
    </row>
    <row r="80" spans="1:7" ht="19" customHeight="1" x14ac:dyDescent="0.35">
      <c r="A80" s="30">
        <v>73</v>
      </c>
      <c r="B80" s="74" t="s">
        <v>330</v>
      </c>
      <c r="C80" s="74"/>
      <c r="D80" s="31" t="s">
        <v>209</v>
      </c>
      <c r="E80" s="32">
        <v>15</v>
      </c>
      <c r="F80" s="12"/>
      <c r="G80" s="11">
        <f t="shared" si="1"/>
        <v>0</v>
      </c>
    </row>
    <row r="81" spans="1:7" ht="19" customHeight="1" x14ac:dyDescent="0.35">
      <c r="A81" s="30">
        <v>74</v>
      </c>
      <c r="B81" s="74" t="s">
        <v>331</v>
      </c>
      <c r="C81" s="74"/>
      <c r="D81" s="31" t="s">
        <v>209</v>
      </c>
      <c r="E81" s="32">
        <v>15</v>
      </c>
      <c r="F81" s="12"/>
      <c r="G81" s="11">
        <f t="shared" si="1"/>
        <v>0</v>
      </c>
    </row>
    <row r="82" spans="1:7" ht="19" customHeight="1" x14ac:dyDescent="0.35">
      <c r="A82" s="30">
        <v>75</v>
      </c>
      <c r="B82" s="74" t="s">
        <v>332</v>
      </c>
      <c r="C82" s="74"/>
      <c r="D82" s="31" t="s">
        <v>209</v>
      </c>
      <c r="E82" s="32">
        <v>10</v>
      </c>
      <c r="F82" s="12"/>
      <c r="G82" s="11">
        <f t="shared" si="1"/>
        <v>0</v>
      </c>
    </row>
    <row r="83" spans="1:7" ht="19" customHeight="1" x14ac:dyDescent="0.35">
      <c r="A83" s="30">
        <v>76</v>
      </c>
      <c r="B83" s="74" t="s">
        <v>333</v>
      </c>
      <c r="C83" s="74"/>
      <c r="D83" s="31" t="s">
        <v>209</v>
      </c>
      <c r="E83" s="32">
        <v>10</v>
      </c>
      <c r="F83" s="12"/>
      <c r="G83" s="11">
        <f t="shared" si="1"/>
        <v>0</v>
      </c>
    </row>
    <row r="84" spans="1:7" ht="19" customHeight="1" x14ac:dyDescent="0.35">
      <c r="A84" s="30">
        <v>77</v>
      </c>
      <c r="B84" s="74" t="s">
        <v>334</v>
      </c>
      <c r="C84" s="74"/>
      <c r="D84" s="31" t="s">
        <v>209</v>
      </c>
      <c r="E84" s="32">
        <v>10</v>
      </c>
      <c r="F84" s="12"/>
      <c r="G84" s="11">
        <f t="shared" si="1"/>
        <v>0</v>
      </c>
    </row>
    <row r="85" spans="1:7" ht="19" customHeight="1" x14ac:dyDescent="0.35">
      <c r="A85" s="30">
        <v>78</v>
      </c>
      <c r="B85" s="74" t="s">
        <v>335</v>
      </c>
      <c r="C85" s="74"/>
      <c r="D85" s="31" t="s">
        <v>209</v>
      </c>
      <c r="E85" s="32">
        <v>10</v>
      </c>
      <c r="F85" s="12"/>
      <c r="G85" s="11">
        <f t="shared" si="1"/>
        <v>0</v>
      </c>
    </row>
    <row r="86" spans="1:7" ht="19" customHeight="1" x14ac:dyDescent="0.35">
      <c r="A86" s="30">
        <v>79</v>
      </c>
      <c r="B86" s="74" t="s">
        <v>336</v>
      </c>
      <c r="C86" s="74"/>
      <c r="D86" s="31" t="s">
        <v>209</v>
      </c>
      <c r="E86" s="32">
        <v>10</v>
      </c>
      <c r="F86" s="12"/>
      <c r="G86" s="11">
        <f t="shared" si="1"/>
        <v>0</v>
      </c>
    </row>
    <row r="87" spans="1:7" ht="19" customHeight="1" x14ac:dyDescent="0.35">
      <c r="A87" s="30">
        <v>80</v>
      </c>
      <c r="B87" s="74" t="s">
        <v>337</v>
      </c>
      <c r="C87" s="74"/>
      <c r="D87" s="31" t="s">
        <v>209</v>
      </c>
      <c r="E87" s="32">
        <v>30</v>
      </c>
      <c r="F87" s="12"/>
      <c r="G87" s="11">
        <f t="shared" si="1"/>
        <v>0</v>
      </c>
    </row>
    <row r="88" spans="1:7" ht="19" customHeight="1" x14ac:dyDescent="0.35">
      <c r="A88" s="30">
        <v>81</v>
      </c>
      <c r="B88" s="74" t="s">
        <v>338</v>
      </c>
      <c r="C88" s="74"/>
      <c r="D88" s="31" t="s">
        <v>209</v>
      </c>
      <c r="E88" s="32">
        <v>10</v>
      </c>
      <c r="F88" s="12"/>
      <c r="G88" s="11">
        <f t="shared" si="1"/>
        <v>0</v>
      </c>
    </row>
    <row r="89" spans="1:7" ht="19" customHeight="1" x14ac:dyDescent="0.35">
      <c r="A89" s="30">
        <v>82</v>
      </c>
      <c r="B89" s="74" t="s">
        <v>339</v>
      </c>
      <c r="C89" s="74"/>
      <c r="D89" s="31" t="s">
        <v>209</v>
      </c>
      <c r="E89" s="32">
        <v>10</v>
      </c>
      <c r="F89" s="12"/>
      <c r="G89" s="11">
        <f t="shared" si="1"/>
        <v>0</v>
      </c>
    </row>
    <row r="90" spans="1:7" ht="19" customHeight="1" x14ac:dyDescent="0.35">
      <c r="A90" s="30">
        <v>83</v>
      </c>
      <c r="B90" s="74" t="s">
        <v>340</v>
      </c>
      <c r="C90" s="74"/>
      <c r="D90" s="31" t="s">
        <v>209</v>
      </c>
      <c r="E90" s="32">
        <v>10</v>
      </c>
      <c r="F90" s="12"/>
      <c r="G90" s="11">
        <f t="shared" si="1"/>
        <v>0</v>
      </c>
    </row>
    <row r="91" spans="1:7" ht="19" customHeight="1" x14ac:dyDescent="0.35">
      <c r="A91" s="30">
        <v>84</v>
      </c>
      <c r="B91" s="74" t="s">
        <v>341</v>
      </c>
      <c r="C91" s="74"/>
      <c r="D91" s="31" t="s">
        <v>209</v>
      </c>
      <c r="E91" s="32">
        <v>10</v>
      </c>
      <c r="F91" s="12"/>
      <c r="G91" s="11">
        <f t="shared" si="1"/>
        <v>0</v>
      </c>
    </row>
    <row r="92" spans="1:7" ht="19" customHeight="1" x14ac:dyDescent="0.35">
      <c r="A92" s="30">
        <v>85</v>
      </c>
      <c r="B92" s="74" t="s">
        <v>342</v>
      </c>
      <c r="C92" s="74"/>
      <c r="D92" s="31" t="s">
        <v>209</v>
      </c>
      <c r="E92" s="32">
        <v>10</v>
      </c>
      <c r="F92" s="12"/>
      <c r="G92" s="11">
        <f t="shared" si="1"/>
        <v>0</v>
      </c>
    </row>
    <row r="93" spans="1:7" ht="19" customHeight="1" x14ac:dyDescent="0.35">
      <c r="A93" s="30">
        <v>86</v>
      </c>
      <c r="B93" s="74" t="s">
        <v>343</v>
      </c>
      <c r="C93" s="74"/>
      <c r="D93" s="31" t="s">
        <v>209</v>
      </c>
      <c r="E93" s="32">
        <v>10</v>
      </c>
      <c r="F93" s="12"/>
      <c r="G93" s="11">
        <f t="shared" si="1"/>
        <v>0</v>
      </c>
    </row>
    <row r="94" spans="1:7" ht="19" customHeight="1" x14ac:dyDescent="0.35">
      <c r="A94" s="30">
        <v>87</v>
      </c>
      <c r="B94" s="74" t="s">
        <v>344</v>
      </c>
      <c r="C94" s="74"/>
      <c r="D94" s="31" t="s">
        <v>209</v>
      </c>
      <c r="E94" s="32">
        <v>10</v>
      </c>
      <c r="F94" s="12"/>
      <c r="G94" s="11">
        <f t="shared" si="1"/>
        <v>0</v>
      </c>
    </row>
    <row r="95" spans="1:7" ht="19" customHeight="1" x14ac:dyDescent="0.35">
      <c r="A95" s="30">
        <v>88</v>
      </c>
      <c r="B95" s="74" t="s">
        <v>345</v>
      </c>
      <c r="C95" s="74"/>
      <c r="D95" s="31" t="s">
        <v>209</v>
      </c>
      <c r="E95" s="32">
        <v>10</v>
      </c>
      <c r="F95" s="12"/>
      <c r="G95" s="11">
        <f t="shared" si="1"/>
        <v>0</v>
      </c>
    </row>
    <row r="96" spans="1:7" ht="19" customHeight="1" x14ac:dyDescent="0.35">
      <c r="A96" s="30">
        <v>89</v>
      </c>
      <c r="B96" s="74" t="s">
        <v>346</v>
      </c>
      <c r="C96" s="74"/>
      <c r="D96" s="31" t="s">
        <v>209</v>
      </c>
      <c r="E96" s="32">
        <v>10</v>
      </c>
      <c r="F96" s="12"/>
      <c r="G96" s="11">
        <f t="shared" si="1"/>
        <v>0</v>
      </c>
    </row>
    <row r="97" spans="1:7" ht="19" customHeight="1" x14ac:dyDescent="0.35">
      <c r="A97" s="30">
        <v>90</v>
      </c>
      <c r="B97" s="74" t="s">
        <v>347</v>
      </c>
      <c r="C97" s="74"/>
      <c r="D97" s="31" t="s">
        <v>209</v>
      </c>
      <c r="E97" s="32">
        <v>10</v>
      </c>
      <c r="F97" s="12"/>
      <c r="G97" s="11">
        <f t="shared" si="1"/>
        <v>0</v>
      </c>
    </row>
    <row r="98" spans="1:7" ht="19" customHeight="1" x14ac:dyDescent="0.35">
      <c r="A98" s="30">
        <v>91</v>
      </c>
      <c r="B98" s="74" t="s">
        <v>348</v>
      </c>
      <c r="C98" s="74"/>
      <c r="D98" s="31" t="s">
        <v>209</v>
      </c>
      <c r="E98" s="32">
        <v>10</v>
      </c>
      <c r="F98" s="12"/>
      <c r="G98" s="11">
        <f t="shared" si="1"/>
        <v>0</v>
      </c>
    </row>
    <row r="99" spans="1:7" ht="18" customHeight="1" x14ac:dyDescent="0.35">
      <c r="A99" s="25" t="s">
        <v>90</v>
      </c>
      <c r="B99" s="25"/>
      <c r="C99" s="25"/>
      <c r="D99" s="75"/>
      <c r="E99" s="75"/>
      <c r="F99" s="38"/>
      <c r="G99" s="18"/>
    </row>
    <row r="100" spans="1:7" ht="19" customHeight="1" x14ac:dyDescent="0.35">
      <c r="A100" s="30">
        <v>92</v>
      </c>
      <c r="B100" s="74" t="s">
        <v>349</v>
      </c>
      <c r="C100" s="74"/>
      <c r="D100" s="31" t="s">
        <v>209</v>
      </c>
      <c r="E100" s="28">
        <v>5</v>
      </c>
      <c r="F100" s="12"/>
      <c r="G100" s="11">
        <f t="shared" ref="G100:G120" si="2">F100*E100</f>
        <v>0</v>
      </c>
    </row>
    <row r="101" spans="1:7" ht="19" customHeight="1" x14ac:dyDescent="0.35">
      <c r="A101" s="30">
        <v>93</v>
      </c>
      <c r="B101" s="74" t="s">
        <v>350</v>
      </c>
      <c r="C101" s="74"/>
      <c r="D101" s="31" t="s">
        <v>209</v>
      </c>
      <c r="E101" s="28">
        <v>5</v>
      </c>
      <c r="F101" s="12"/>
      <c r="G101" s="11">
        <f t="shared" si="2"/>
        <v>0</v>
      </c>
    </row>
    <row r="102" spans="1:7" ht="19" customHeight="1" x14ac:dyDescent="0.35">
      <c r="A102" s="30">
        <v>94</v>
      </c>
      <c r="B102" s="74" t="s">
        <v>351</v>
      </c>
      <c r="C102" s="74"/>
      <c r="D102" s="31" t="s">
        <v>209</v>
      </c>
      <c r="E102" s="28">
        <v>5</v>
      </c>
      <c r="F102" s="12"/>
      <c r="G102" s="11">
        <f t="shared" si="2"/>
        <v>0</v>
      </c>
    </row>
    <row r="103" spans="1:7" ht="19" customHeight="1" x14ac:dyDescent="0.35">
      <c r="A103" s="30">
        <v>95</v>
      </c>
      <c r="B103" s="74" t="s">
        <v>352</v>
      </c>
      <c r="C103" s="74"/>
      <c r="D103" s="31" t="s">
        <v>209</v>
      </c>
      <c r="E103" s="28">
        <v>5</v>
      </c>
      <c r="F103" s="12"/>
      <c r="G103" s="11">
        <f t="shared" si="2"/>
        <v>0</v>
      </c>
    </row>
    <row r="104" spans="1:7" ht="19" customHeight="1" x14ac:dyDescent="0.35">
      <c r="A104" s="30">
        <v>96</v>
      </c>
      <c r="B104" s="74" t="s">
        <v>353</v>
      </c>
      <c r="C104" s="74"/>
      <c r="D104" s="31" t="s">
        <v>209</v>
      </c>
      <c r="E104" s="28">
        <v>5</v>
      </c>
      <c r="F104" s="12"/>
      <c r="G104" s="11">
        <f t="shared" si="2"/>
        <v>0</v>
      </c>
    </row>
    <row r="105" spans="1:7" ht="19" customHeight="1" x14ac:dyDescent="0.35">
      <c r="A105" s="30">
        <v>97</v>
      </c>
      <c r="B105" s="74" t="s">
        <v>354</v>
      </c>
      <c r="C105" s="74"/>
      <c r="D105" s="31" t="s">
        <v>209</v>
      </c>
      <c r="E105" s="28">
        <v>5</v>
      </c>
      <c r="F105" s="12"/>
      <c r="G105" s="11">
        <f t="shared" si="2"/>
        <v>0</v>
      </c>
    </row>
    <row r="106" spans="1:7" ht="19" customHeight="1" x14ac:dyDescent="0.35">
      <c r="A106" s="30">
        <v>98</v>
      </c>
      <c r="B106" s="74" t="s">
        <v>355</v>
      </c>
      <c r="C106" s="74"/>
      <c r="D106" s="31" t="s">
        <v>209</v>
      </c>
      <c r="E106" s="28">
        <v>5</v>
      </c>
      <c r="F106" s="12"/>
      <c r="G106" s="11">
        <f t="shared" si="2"/>
        <v>0</v>
      </c>
    </row>
    <row r="107" spans="1:7" ht="19" customHeight="1" x14ac:dyDescent="0.35">
      <c r="A107" s="30">
        <v>99</v>
      </c>
      <c r="B107" s="74" t="s">
        <v>356</v>
      </c>
      <c r="C107" s="74"/>
      <c r="D107" s="31" t="s">
        <v>209</v>
      </c>
      <c r="E107" s="28">
        <v>5</v>
      </c>
      <c r="F107" s="12"/>
      <c r="G107" s="11">
        <f t="shared" si="2"/>
        <v>0</v>
      </c>
    </row>
    <row r="108" spans="1:7" ht="19" customHeight="1" x14ac:dyDescent="0.35">
      <c r="A108" s="30">
        <v>100</v>
      </c>
      <c r="B108" s="74" t="s">
        <v>357</v>
      </c>
      <c r="C108" s="74"/>
      <c r="D108" s="31" t="s">
        <v>209</v>
      </c>
      <c r="E108" s="28">
        <v>5</v>
      </c>
      <c r="F108" s="12"/>
      <c r="G108" s="11">
        <f t="shared" si="2"/>
        <v>0</v>
      </c>
    </row>
    <row r="109" spans="1:7" ht="19" customHeight="1" x14ac:dyDescent="0.35">
      <c r="A109" s="30">
        <v>101</v>
      </c>
      <c r="B109" s="74" t="s">
        <v>358</v>
      </c>
      <c r="C109" s="74"/>
      <c r="D109" s="31" t="s">
        <v>209</v>
      </c>
      <c r="E109" s="28">
        <v>5</v>
      </c>
      <c r="F109" s="12"/>
      <c r="G109" s="11">
        <f t="shared" si="2"/>
        <v>0</v>
      </c>
    </row>
    <row r="110" spans="1:7" ht="19" customHeight="1" x14ac:dyDescent="0.35">
      <c r="A110" s="30">
        <v>102</v>
      </c>
      <c r="B110" s="74" t="s">
        <v>359</v>
      </c>
      <c r="C110" s="74"/>
      <c r="D110" s="31" t="s">
        <v>209</v>
      </c>
      <c r="E110" s="28">
        <v>5</v>
      </c>
      <c r="F110" s="12"/>
      <c r="G110" s="11">
        <f t="shared" si="2"/>
        <v>0</v>
      </c>
    </row>
    <row r="111" spans="1:7" ht="19" customHeight="1" x14ac:dyDescent="0.35">
      <c r="A111" s="30">
        <v>103</v>
      </c>
      <c r="B111" s="74" t="s">
        <v>360</v>
      </c>
      <c r="C111" s="74"/>
      <c r="D111" s="31" t="s">
        <v>209</v>
      </c>
      <c r="E111" s="28">
        <v>5</v>
      </c>
      <c r="F111" s="12"/>
      <c r="G111" s="11">
        <f t="shared" si="2"/>
        <v>0</v>
      </c>
    </row>
    <row r="112" spans="1:7" ht="19" customHeight="1" x14ac:dyDescent="0.35">
      <c r="A112" s="30">
        <v>104</v>
      </c>
      <c r="B112" s="74" t="s">
        <v>361</v>
      </c>
      <c r="C112" s="74"/>
      <c r="D112" s="31" t="s">
        <v>209</v>
      </c>
      <c r="E112" s="28">
        <v>5</v>
      </c>
      <c r="F112" s="12"/>
      <c r="G112" s="11">
        <f t="shared" si="2"/>
        <v>0</v>
      </c>
    </row>
    <row r="113" spans="1:7" ht="19" customHeight="1" x14ac:dyDescent="0.35">
      <c r="A113" s="30">
        <v>105</v>
      </c>
      <c r="B113" s="74" t="s">
        <v>362</v>
      </c>
      <c r="C113" s="74"/>
      <c r="D113" s="31" t="s">
        <v>209</v>
      </c>
      <c r="E113" s="28">
        <v>5</v>
      </c>
      <c r="F113" s="12"/>
      <c r="G113" s="11">
        <f t="shared" si="2"/>
        <v>0</v>
      </c>
    </row>
    <row r="114" spans="1:7" ht="19" customHeight="1" x14ac:dyDescent="0.35">
      <c r="A114" s="30">
        <v>106</v>
      </c>
      <c r="B114" s="74" t="s">
        <v>363</v>
      </c>
      <c r="C114" s="74"/>
      <c r="D114" s="31" t="s">
        <v>209</v>
      </c>
      <c r="E114" s="28">
        <v>5</v>
      </c>
      <c r="F114" s="12"/>
      <c r="G114" s="12">
        <f t="shared" si="2"/>
        <v>0</v>
      </c>
    </row>
    <row r="115" spans="1:7" ht="19" customHeight="1" x14ac:dyDescent="0.35">
      <c r="A115" s="30">
        <v>107</v>
      </c>
      <c r="B115" s="74" t="s">
        <v>364</v>
      </c>
      <c r="C115" s="74"/>
      <c r="D115" s="31" t="s">
        <v>209</v>
      </c>
      <c r="E115" s="28">
        <v>5</v>
      </c>
      <c r="F115" s="12"/>
      <c r="G115" s="12">
        <f t="shared" si="2"/>
        <v>0</v>
      </c>
    </row>
    <row r="116" spans="1:7" ht="19" customHeight="1" x14ac:dyDescent="0.35">
      <c r="A116" s="30">
        <v>108</v>
      </c>
      <c r="B116" s="74" t="s">
        <v>365</v>
      </c>
      <c r="C116" s="74"/>
      <c r="D116" s="31" t="s">
        <v>209</v>
      </c>
      <c r="E116" s="28">
        <v>5</v>
      </c>
      <c r="F116" s="12"/>
      <c r="G116" s="12">
        <f t="shared" si="2"/>
        <v>0</v>
      </c>
    </row>
    <row r="117" spans="1:7" ht="19" customHeight="1" x14ac:dyDescent="0.35">
      <c r="A117" s="30">
        <v>109</v>
      </c>
      <c r="B117" s="74" t="s">
        <v>366</v>
      </c>
      <c r="C117" s="74"/>
      <c r="D117" s="31" t="s">
        <v>209</v>
      </c>
      <c r="E117" s="28">
        <v>5</v>
      </c>
      <c r="F117" s="12"/>
      <c r="G117" s="12">
        <f t="shared" si="2"/>
        <v>0</v>
      </c>
    </row>
    <row r="118" spans="1:7" ht="19" customHeight="1" x14ac:dyDescent="0.35">
      <c r="A118" s="30">
        <v>110</v>
      </c>
      <c r="B118" s="74" t="s">
        <v>367</v>
      </c>
      <c r="C118" s="74"/>
      <c r="D118" s="31" t="s">
        <v>209</v>
      </c>
      <c r="E118" s="28">
        <v>5</v>
      </c>
      <c r="F118" s="12"/>
      <c r="G118" s="12">
        <f t="shared" si="2"/>
        <v>0</v>
      </c>
    </row>
    <row r="119" spans="1:7" ht="19" customHeight="1" x14ac:dyDescent="0.35">
      <c r="A119" s="30">
        <v>111</v>
      </c>
      <c r="B119" s="74" t="s">
        <v>368</v>
      </c>
      <c r="C119" s="74"/>
      <c r="D119" s="31" t="s">
        <v>209</v>
      </c>
      <c r="E119" s="28">
        <v>5</v>
      </c>
      <c r="F119" s="12"/>
      <c r="G119" s="12">
        <f t="shared" si="2"/>
        <v>0</v>
      </c>
    </row>
    <row r="120" spans="1:7" ht="19" customHeight="1" x14ac:dyDescent="0.35">
      <c r="A120" s="30">
        <v>112</v>
      </c>
      <c r="B120" s="74" t="s">
        <v>369</v>
      </c>
      <c r="C120" s="74"/>
      <c r="D120" s="31" t="s">
        <v>209</v>
      </c>
      <c r="E120" s="28">
        <v>5</v>
      </c>
      <c r="F120" s="12"/>
      <c r="G120" s="12">
        <f t="shared" si="2"/>
        <v>0</v>
      </c>
    </row>
    <row r="121" spans="1:7" ht="18" customHeight="1" x14ac:dyDescent="0.35">
      <c r="A121" s="80" t="s">
        <v>91</v>
      </c>
      <c r="B121" s="81"/>
      <c r="C121" s="81"/>
      <c r="D121" s="81"/>
      <c r="E121" s="81"/>
      <c r="F121" s="81"/>
      <c r="G121" s="92"/>
    </row>
    <row r="122" spans="1:7" ht="19" customHeight="1" x14ac:dyDescent="0.35">
      <c r="A122" s="30">
        <v>113</v>
      </c>
      <c r="B122" s="74" t="s">
        <v>370</v>
      </c>
      <c r="C122" s="74"/>
      <c r="D122" s="31" t="s">
        <v>209</v>
      </c>
      <c r="E122" s="28">
        <v>10</v>
      </c>
      <c r="F122" s="12"/>
      <c r="G122" s="11">
        <f t="shared" ref="G122:G183" si="3">F122*E122</f>
        <v>0</v>
      </c>
    </row>
    <row r="123" spans="1:7" ht="19" customHeight="1" x14ac:dyDescent="0.35">
      <c r="A123" s="30">
        <v>114</v>
      </c>
      <c r="B123" s="74" t="s">
        <v>371</v>
      </c>
      <c r="C123" s="74"/>
      <c r="D123" s="31" t="s">
        <v>209</v>
      </c>
      <c r="E123" s="28">
        <v>10</v>
      </c>
      <c r="F123" s="12"/>
      <c r="G123" s="11">
        <f t="shared" si="3"/>
        <v>0</v>
      </c>
    </row>
    <row r="124" spans="1:7" ht="19" customHeight="1" x14ac:dyDescent="0.35">
      <c r="A124" s="30">
        <v>115</v>
      </c>
      <c r="B124" s="74" t="s">
        <v>372</v>
      </c>
      <c r="C124" s="74"/>
      <c r="D124" s="31" t="s">
        <v>209</v>
      </c>
      <c r="E124" s="28">
        <v>10</v>
      </c>
      <c r="F124" s="12"/>
      <c r="G124" s="11">
        <f t="shared" si="3"/>
        <v>0</v>
      </c>
    </row>
    <row r="125" spans="1:7" ht="19" customHeight="1" x14ac:dyDescent="0.35">
      <c r="A125" s="30">
        <v>116</v>
      </c>
      <c r="B125" s="74" t="s">
        <v>373</v>
      </c>
      <c r="C125" s="74"/>
      <c r="D125" s="31" t="s">
        <v>209</v>
      </c>
      <c r="E125" s="28">
        <v>10</v>
      </c>
      <c r="F125" s="12"/>
      <c r="G125" s="11">
        <f t="shared" si="3"/>
        <v>0</v>
      </c>
    </row>
    <row r="126" spans="1:7" ht="19" customHeight="1" x14ac:dyDescent="0.35">
      <c r="A126" s="30">
        <v>117</v>
      </c>
      <c r="B126" s="74" t="s">
        <v>374</v>
      </c>
      <c r="C126" s="74"/>
      <c r="D126" s="31" t="s">
        <v>209</v>
      </c>
      <c r="E126" s="28">
        <v>10</v>
      </c>
      <c r="F126" s="12"/>
      <c r="G126" s="11">
        <f t="shared" si="3"/>
        <v>0</v>
      </c>
    </row>
    <row r="127" spans="1:7" ht="19" customHeight="1" x14ac:dyDescent="0.35">
      <c r="A127" s="30">
        <v>118</v>
      </c>
      <c r="B127" s="74" t="s">
        <v>375</v>
      </c>
      <c r="C127" s="74"/>
      <c r="D127" s="31" t="s">
        <v>209</v>
      </c>
      <c r="E127" s="28">
        <v>10</v>
      </c>
      <c r="F127" s="12"/>
      <c r="G127" s="11">
        <f t="shared" si="3"/>
        <v>0</v>
      </c>
    </row>
    <row r="128" spans="1:7" ht="19" customHeight="1" x14ac:dyDescent="0.35">
      <c r="A128" s="30">
        <v>119</v>
      </c>
      <c r="B128" s="74" t="s">
        <v>376</v>
      </c>
      <c r="C128" s="74"/>
      <c r="D128" s="31" t="s">
        <v>209</v>
      </c>
      <c r="E128" s="28">
        <v>10</v>
      </c>
      <c r="F128" s="12"/>
      <c r="G128" s="11">
        <f t="shared" si="3"/>
        <v>0</v>
      </c>
    </row>
    <row r="129" spans="1:7" ht="19" customHeight="1" x14ac:dyDescent="0.35">
      <c r="A129" s="30">
        <v>120</v>
      </c>
      <c r="B129" s="74" t="s">
        <v>377</v>
      </c>
      <c r="C129" s="74"/>
      <c r="D129" s="31" t="s">
        <v>209</v>
      </c>
      <c r="E129" s="28">
        <v>10</v>
      </c>
      <c r="F129" s="12"/>
      <c r="G129" s="11">
        <f t="shared" si="3"/>
        <v>0</v>
      </c>
    </row>
    <row r="130" spans="1:7" ht="19" customHeight="1" x14ac:dyDescent="0.35">
      <c r="A130" s="30">
        <v>121</v>
      </c>
      <c r="B130" s="74" t="s">
        <v>378</v>
      </c>
      <c r="C130" s="74"/>
      <c r="D130" s="31" t="s">
        <v>209</v>
      </c>
      <c r="E130" s="28">
        <v>10</v>
      </c>
      <c r="F130" s="12"/>
      <c r="G130" s="11">
        <f t="shared" si="3"/>
        <v>0</v>
      </c>
    </row>
    <row r="131" spans="1:7" ht="19" customHeight="1" x14ac:dyDescent="0.35">
      <c r="A131" s="30">
        <v>122</v>
      </c>
      <c r="B131" s="74" t="s">
        <v>379</v>
      </c>
      <c r="C131" s="74"/>
      <c r="D131" s="31" t="s">
        <v>209</v>
      </c>
      <c r="E131" s="28">
        <v>10</v>
      </c>
      <c r="F131" s="12"/>
      <c r="G131" s="11">
        <f t="shared" si="3"/>
        <v>0</v>
      </c>
    </row>
    <row r="132" spans="1:7" ht="19" customHeight="1" x14ac:dyDescent="0.35">
      <c r="A132" s="30">
        <v>123</v>
      </c>
      <c r="B132" s="74" t="s">
        <v>380</v>
      </c>
      <c r="C132" s="74"/>
      <c r="D132" s="31" t="s">
        <v>209</v>
      </c>
      <c r="E132" s="28">
        <v>10</v>
      </c>
      <c r="F132" s="12"/>
      <c r="G132" s="11">
        <f t="shared" si="3"/>
        <v>0</v>
      </c>
    </row>
    <row r="133" spans="1:7" ht="19" customHeight="1" x14ac:dyDescent="0.35">
      <c r="A133" s="30">
        <v>124</v>
      </c>
      <c r="B133" s="74" t="s">
        <v>381</v>
      </c>
      <c r="C133" s="74"/>
      <c r="D133" s="31" t="s">
        <v>209</v>
      </c>
      <c r="E133" s="28">
        <v>10</v>
      </c>
      <c r="F133" s="12"/>
      <c r="G133" s="11">
        <f t="shared" si="3"/>
        <v>0</v>
      </c>
    </row>
    <row r="134" spans="1:7" ht="19" customHeight="1" x14ac:dyDescent="0.35">
      <c r="A134" s="30">
        <v>125</v>
      </c>
      <c r="B134" s="74" t="s">
        <v>382</v>
      </c>
      <c r="C134" s="74"/>
      <c r="D134" s="31" t="s">
        <v>209</v>
      </c>
      <c r="E134" s="28">
        <v>10</v>
      </c>
      <c r="F134" s="12"/>
      <c r="G134" s="11">
        <f t="shared" si="3"/>
        <v>0</v>
      </c>
    </row>
    <row r="135" spans="1:7" ht="19" customHeight="1" x14ac:dyDescent="0.35">
      <c r="A135" s="30">
        <v>126</v>
      </c>
      <c r="B135" s="74" t="s">
        <v>383</v>
      </c>
      <c r="C135" s="74"/>
      <c r="D135" s="31" t="s">
        <v>209</v>
      </c>
      <c r="E135" s="28">
        <v>10</v>
      </c>
      <c r="F135" s="12"/>
      <c r="G135" s="11">
        <f t="shared" si="3"/>
        <v>0</v>
      </c>
    </row>
    <row r="136" spans="1:7" ht="19" customHeight="1" x14ac:dyDescent="0.35">
      <c r="A136" s="30">
        <v>127</v>
      </c>
      <c r="B136" s="74" t="s">
        <v>384</v>
      </c>
      <c r="C136" s="74"/>
      <c r="D136" s="31" t="s">
        <v>209</v>
      </c>
      <c r="E136" s="28">
        <v>10</v>
      </c>
      <c r="F136" s="12"/>
      <c r="G136" s="11">
        <f t="shared" si="3"/>
        <v>0</v>
      </c>
    </row>
    <row r="137" spans="1:7" ht="19" customHeight="1" x14ac:dyDescent="0.35">
      <c r="A137" s="30">
        <v>128</v>
      </c>
      <c r="B137" s="74" t="s">
        <v>385</v>
      </c>
      <c r="C137" s="74"/>
      <c r="D137" s="31" t="s">
        <v>209</v>
      </c>
      <c r="E137" s="28">
        <v>10</v>
      </c>
      <c r="F137" s="12"/>
      <c r="G137" s="11">
        <f t="shared" si="3"/>
        <v>0</v>
      </c>
    </row>
    <row r="138" spans="1:7" ht="19" customHeight="1" x14ac:dyDescent="0.35">
      <c r="A138" s="30">
        <v>129</v>
      </c>
      <c r="B138" s="74" t="s">
        <v>386</v>
      </c>
      <c r="C138" s="74"/>
      <c r="D138" s="31" t="s">
        <v>209</v>
      </c>
      <c r="E138" s="28">
        <v>10</v>
      </c>
      <c r="F138" s="12"/>
      <c r="G138" s="11">
        <f t="shared" si="3"/>
        <v>0</v>
      </c>
    </row>
    <row r="139" spans="1:7" ht="19" customHeight="1" x14ac:dyDescent="0.35">
      <c r="A139" s="30">
        <v>130</v>
      </c>
      <c r="B139" s="74" t="s">
        <v>387</v>
      </c>
      <c r="C139" s="74"/>
      <c r="D139" s="31" t="s">
        <v>209</v>
      </c>
      <c r="E139" s="28">
        <v>10</v>
      </c>
      <c r="F139" s="12"/>
      <c r="G139" s="11">
        <f t="shared" si="3"/>
        <v>0</v>
      </c>
    </row>
    <row r="140" spans="1:7" ht="19" customHeight="1" x14ac:dyDescent="0.35">
      <c r="A140" s="30">
        <v>131</v>
      </c>
      <c r="B140" s="74" t="s">
        <v>388</v>
      </c>
      <c r="C140" s="74"/>
      <c r="D140" s="31" t="s">
        <v>209</v>
      </c>
      <c r="E140" s="28">
        <v>10</v>
      </c>
      <c r="F140" s="12"/>
      <c r="G140" s="11">
        <f t="shared" si="3"/>
        <v>0</v>
      </c>
    </row>
    <row r="141" spans="1:7" ht="19" customHeight="1" x14ac:dyDescent="0.35">
      <c r="A141" s="30">
        <v>132</v>
      </c>
      <c r="B141" s="74" t="s">
        <v>389</v>
      </c>
      <c r="C141" s="74"/>
      <c r="D141" s="31" t="s">
        <v>209</v>
      </c>
      <c r="E141" s="28">
        <v>10</v>
      </c>
      <c r="F141" s="12"/>
      <c r="G141" s="11">
        <f t="shared" si="3"/>
        <v>0</v>
      </c>
    </row>
    <row r="142" spans="1:7" ht="19" customHeight="1" x14ac:dyDescent="0.35">
      <c r="A142" s="30">
        <v>133</v>
      </c>
      <c r="B142" s="74" t="s">
        <v>390</v>
      </c>
      <c r="C142" s="74"/>
      <c r="D142" s="31" t="s">
        <v>209</v>
      </c>
      <c r="E142" s="28">
        <v>10</v>
      </c>
      <c r="F142" s="12"/>
      <c r="G142" s="11">
        <f t="shared" si="3"/>
        <v>0</v>
      </c>
    </row>
    <row r="143" spans="1:7" ht="19" customHeight="1" x14ac:dyDescent="0.35">
      <c r="A143" s="30">
        <v>134</v>
      </c>
      <c r="B143" s="74" t="s">
        <v>391</v>
      </c>
      <c r="C143" s="74"/>
      <c r="D143" s="31" t="s">
        <v>209</v>
      </c>
      <c r="E143" s="28">
        <v>10</v>
      </c>
      <c r="F143" s="12"/>
      <c r="G143" s="11">
        <f t="shared" si="3"/>
        <v>0</v>
      </c>
    </row>
    <row r="144" spans="1:7" ht="19" customHeight="1" x14ac:dyDescent="0.35">
      <c r="A144" s="30">
        <v>135</v>
      </c>
      <c r="B144" s="74" t="s">
        <v>392</v>
      </c>
      <c r="C144" s="74"/>
      <c r="D144" s="31" t="s">
        <v>209</v>
      </c>
      <c r="E144" s="28">
        <v>10</v>
      </c>
      <c r="F144" s="12"/>
      <c r="G144" s="11">
        <f t="shared" si="3"/>
        <v>0</v>
      </c>
    </row>
    <row r="145" spans="1:7" ht="19" customHeight="1" x14ac:dyDescent="0.35">
      <c r="A145" s="30">
        <v>136</v>
      </c>
      <c r="B145" s="74" t="s">
        <v>393</v>
      </c>
      <c r="C145" s="74"/>
      <c r="D145" s="31" t="s">
        <v>209</v>
      </c>
      <c r="E145" s="28">
        <v>10</v>
      </c>
      <c r="F145" s="12"/>
      <c r="G145" s="11">
        <f t="shared" si="3"/>
        <v>0</v>
      </c>
    </row>
    <row r="146" spans="1:7" ht="19" customHeight="1" x14ac:dyDescent="0.35">
      <c r="A146" s="30">
        <v>137</v>
      </c>
      <c r="B146" s="74" t="s">
        <v>394</v>
      </c>
      <c r="C146" s="74"/>
      <c r="D146" s="31" t="s">
        <v>209</v>
      </c>
      <c r="E146" s="28">
        <v>10</v>
      </c>
      <c r="F146" s="12"/>
      <c r="G146" s="11">
        <f t="shared" si="3"/>
        <v>0</v>
      </c>
    </row>
    <row r="147" spans="1:7" ht="19" customHeight="1" x14ac:dyDescent="0.35">
      <c r="A147" s="30">
        <v>138</v>
      </c>
      <c r="B147" s="74" t="s">
        <v>395</v>
      </c>
      <c r="C147" s="74"/>
      <c r="D147" s="31" t="s">
        <v>209</v>
      </c>
      <c r="E147" s="28">
        <v>10</v>
      </c>
      <c r="F147" s="12"/>
      <c r="G147" s="11">
        <f t="shared" si="3"/>
        <v>0</v>
      </c>
    </row>
    <row r="148" spans="1:7" ht="19" customHeight="1" x14ac:dyDescent="0.35">
      <c r="A148" s="30">
        <v>139</v>
      </c>
      <c r="B148" s="74" t="s">
        <v>396</v>
      </c>
      <c r="C148" s="74"/>
      <c r="D148" s="31" t="s">
        <v>209</v>
      </c>
      <c r="E148" s="28">
        <v>10</v>
      </c>
      <c r="F148" s="12"/>
      <c r="G148" s="11">
        <f t="shared" si="3"/>
        <v>0</v>
      </c>
    </row>
    <row r="149" spans="1:7" ht="19" customHeight="1" x14ac:dyDescent="0.35">
      <c r="A149" s="30">
        <v>140</v>
      </c>
      <c r="B149" s="74" t="s">
        <v>397</v>
      </c>
      <c r="C149" s="74"/>
      <c r="D149" s="31" t="s">
        <v>209</v>
      </c>
      <c r="E149" s="28">
        <v>10</v>
      </c>
      <c r="F149" s="12"/>
      <c r="G149" s="11">
        <f t="shared" si="3"/>
        <v>0</v>
      </c>
    </row>
    <row r="150" spans="1:7" ht="19" customHeight="1" x14ac:dyDescent="0.35">
      <c r="A150" s="30">
        <v>141</v>
      </c>
      <c r="B150" s="74" t="s">
        <v>398</v>
      </c>
      <c r="C150" s="74"/>
      <c r="D150" s="31" t="s">
        <v>209</v>
      </c>
      <c r="E150" s="28">
        <v>10</v>
      </c>
      <c r="F150" s="12"/>
      <c r="G150" s="11">
        <f t="shared" si="3"/>
        <v>0</v>
      </c>
    </row>
    <row r="151" spans="1:7" ht="19" customHeight="1" x14ac:dyDescent="0.35">
      <c r="A151" s="30">
        <v>142</v>
      </c>
      <c r="B151" s="74" t="s">
        <v>399</v>
      </c>
      <c r="C151" s="74"/>
      <c r="D151" s="31" t="s">
        <v>209</v>
      </c>
      <c r="E151" s="28">
        <v>10</v>
      </c>
      <c r="F151" s="12"/>
      <c r="G151" s="11">
        <f t="shared" si="3"/>
        <v>0</v>
      </c>
    </row>
    <row r="152" spans="1:7" ht="19" customHeight="1" x14ac:dyDescent="0.35">
      <c r="A152" s="30">
        <v>143</v>
      </c>
      <c r="B152" s="74" t="s">
        <v>400</v>
      </c>
      <c r="C152" s="74"/>
      <c r="D152" s="31" t="s">
        <v>209</v>
      </c>
      <c r="E152" s="28">
        <v>10</v>
      </c>
      <c r="F152" s="12"/>
      <c r="G152" s="11">
        <f t="shared" si="3"/>
        <v>0</v>
      </c>
    </row>
    <row r="153" spans="1:7" ht="19" customHeight="1" x14ac:dyDescent="0.35">
      <c r="A153" s="30">
        <v>144</v>
      </c>
      <c r="B153" s="74" t="s">
        <v>401</v>
      </c>
      <c r="C153" s="74"/>
      <c r="D153" s="31" t="s">
        <v>209</v>
      </c>
      <c r="E153" s="28">
        <v>10</v>
      </c>
      <c r="F153" s="12"/>
      <c r="G153" s="11">
        <f t="shared" si="3"/>
        <v>0</v>
      </c>
    </row>
    <row r="154" spans="1:7" ht="19" customHeight="1" x14ac:dyDescent="0.35">
      <c r="A154" s="30">
        <v>145</v>
      </c>
      <c r="B154" s="74" t="s">
        <v>402</v>
      </c>
      <c r="C154" s="74"/>
      <c r="D154" s="31" t="s">
        <v>209</v>
      </c>
      <c r="E154" s="28">
        <v>10</v>
      </c>
      <c r="F154" s="12"/>
      <c r="G154" s="11">
        <f t="shared" si="3"/>
        <v>0</v>
      </c>
    </row>
    <row r="155" spans="1:7" ht="19" customHeight="1" x14ac:dyDescent="0.35">
      <c r="A155" s="30">
        <v>146</v>
      </c>
      <c r="B155" s="74" t="s">
        <v>403</v>
      </c>
      <c r="C155" s="74"/>
      <c r="D155" s="31" t="s">
        <v>209</v>
      </c>
      <c r="E155" s="28">
        <v>10</v>
      </c>
      <c r="F155" s="12"/>
      <c r="G155" s="11">
        <f t="shared" si="3"/>
        <v>0</v>
      </c>
    </row>
    <row r="156" spans="1:7" ht="19" customHeight="1" x14ac:dyDescent="0.35">
      <c r="A156" s="30">
        <v>147</v>
      </c>
      <c r="B156" s="74" t="s">
        <v>404</v>
      </c>
      <c r="C156" s="74"/>
      <c r="D156" s="31" t="s">
        <v>209</v>
      </c>
      <c r="E156" s="28">
        <v>10</v>
      </c>
      <c r="F156" s="12"/>
      <c r="G156" s="11">
        <f t="shared" si="3"/>
        <v>0</v>
      </c>
    </row>
    <row r="157" spans="1:7" ht="19" customHeight="1" x14ac:dyDescent="0.35">
      <c r="A157" s="30">
        <v>148</v>
      </c>
      <c r="B157" s="74" t="s">
        <v>405</v>
      </c>
      <c r="C157" s="74"/>
      <c r="D157" s="31" t="s">
        <v>209</v>
      </c>
      <c r="E157" s="28">
        <v>10</v>
      </c>
      <c r="F157" s="12"/>
      <c r="G157" s="11">
        <f t="shared" si="3"/>
        <v>0</v>
      </c>
    </row>
    <row r="158" spans="1:7" ht="19" customHeight="1" x14ac:dyDescent="0.35">
      <c r="A158" s="30">
        <v>149</v>
      </c>
      <c r="B158" s="74" t="s">
        <v>406</v>
      </c>
      <c r="C158" s="74"/>
      <c r="D158" s="31" t="s">
        <v>209</v>
      </c>
      <c r="E158" s="28">
        <v>10</v>
      </c>
      <c r="F158" s="12"/>
      <c r="G158" s="11">
        <f t="shared" si="3"/>
        <v>0</v>
      </c>
    </row>
    <row r="159" spans="1:7" ht="19" customHeight="1" x14ac:dyDescent="0.35">
      <c r="A159" s="30">
        <v>150</v>
      </c>
      <c r="B159" s="74" t="s">
        <v>407</v>
      </c>
      <c r="C159" s="74"/>
      <c r="D159" s="31" t="s">
        <v>209</v>
      </c>
      <c r="E159" s="28">
        <v>10</v>
      </c>
      <c r="F159" s="12"/>
      <c r="G159" s="11">
        <f t="shared" si="3"/>
        <v>0</v>
      </c>
    </row>
    <row r="160" spans="1:7" ht="19" customHeight="1" x14ac:dyDescent="0.35">
      <c r="A160" s="30">
        <v>151</v>
      </c>
      <c r="B160" s="74" t="s">
        <v>408</v>
      </c>
      <c r="C160" s="74"/>
      <c r="D160" s="31" t="s">
        <v>209</v>
      </c>
      <c r="E160" s="28">
        <v>10</v>
      </c>
      <c r="F160" s="12"/>
      <c r="G160" s="11">
        <f t="shared" si="3"/>
        <v>0</v>
      </c>
    </row>
    <row r="161" spans="1:7" ht="19" customHeight="1" x14ac:dyDescent="0.35">
      <c r="A161" s="30">
        <v>152</v>
      </c>
      <c r="B161" s="74" t="s">
        <v>409</v>
      </c>
      <c r="C161" s="74"/>
      <c r="D161" s="31" t="s">
        <v>209</v>
      </c>
      <c r="E161" s="28">
        <v>10</v>
      </c>
      <c r="F161" s="12"/>
      <c r="G161" s="11">
        <f t="shared" si="3"/>
        <v>0</v>
      </c>
    </row>
    <row r="162" spans="1:7" ht="19" customHeight="1" x14ac:dyDescent="0.35">
      <c r="A162" s="30">
        <v>153</v>
      </c>
      <c r="B162" s="74" t="s">
        <v>410</v>
      </c>
      <c r="C162" s="74"/>
      <c r="D162" s="31" t="s">
        <v>209</v>
      </c>
      <c r="E162" s="28">
        <v>10</v>
      </c>
      <c r="F162" s="12"/>
      <c r="G162" s="11">
        <f t="shared" si="3"/>
        <v>0</v>
      </c>
    </row>
    <row r="163" spans="1:7" ht="19" customHeight="1" x14ac:dyDescent="0.35">
      <c r="A163" s="30">
        <v>154</v>
      </c>
      <c r="B163" s="74" t="s">
        <v>411</v>
      </c>
      <c r="C163" s="74"/>
      <c r="D163" s="31" t="s">
        <v>209</v>
      </c>
      <c r="E163" s="28">
        <v>10</v>
      </c>
      <c r="F163" s="12"/>
      <c r="G163" s="11">
        <f t="shared" si="3"/>
        <v>0</v>
      </c>
    </row>
    <row r="164" spans="1:7" ht="19" customHeight="1" x14ac:dyDescent="0.35">
      <c r="A164" s="30">
        <v>155</v>
      </c>
      <c r="B164" s="74" t="s">
        <v>412</v>
      </c>
      <c r="C164" s="74"/>
      <c r="D164" s="31" t="s">
        <v>209</v>
      </c>
      <c r="E164" s="28">
        <v>10</v>
      </c>
      <c r="F164" s="12"/>
      <c r="G164" s="11">
        <f t="shared" si="3"/>
        <v>0</v>
      </c>
    </row>
    <row r="165" spans="1:7" ht="19" customHeight="1" x14ac:dyDescent="0.35">
      <c r="A165" s="30">
        <v>156</v>
      </c>
      <c r="B165" s="74" t="s">
        <v>413</v>
      </c>
      <c r="C165" s="74"/>
      <c r="D165" s="31" t="s">
        <v>209</v>
      </c>
      <c r="E165" s="28">
        <v>10</v>
      </c>
      <c r="F165" s="12"/>
      <c r="G165" s="11">
        <f t="shared" si="3"/>
        <v>0</v>
      </c>
    </row>
    <row r="166" spans="1:7" ht="19" customHeight="1" x14ac:dyDescent="0.35">
      <c r="A166" s="30">
        <v>157</v>
      </c>
      <c r="B166" s="74" t="s">
        <v>414</v>
      </c>
      <c r="C166" s="74"/>
      <c r="D166" s="31" t="s">
        <v>209</v>
      </c>
      <c r="E166" s="28">
        <v>10</v>
      </c>
      <c r="F166" s="12"/>
      <c r="G166" s="11">
        <f t="shared" si="3"/>
        <v>0</v>
      </c>
    </row>
    <row r="167" spans="1:7" ht="19" customHeight="1" x14ac:dyDescent="0.35">
      <c r="A167" s="30">
        <v>158</v>
      </c>
      <c r="B167" s="74" t="s">
        <v>415</v>
      </c>
      <c r="C167" s="74"/>
      <c r="D167" s="31" t="s">
        <v>209</v>
      </c>
      <c r="E167" s="28">
        <v>10</v>
      </c>
      <c r="F167" s="12"/>
      <c r="G167" s="11">
        <f t="shared" si="3"/>
        <v>0</v>
      </c>
    </row>
    <row r="168" spans="1:7" ht="19" customHeight="1" x14ac:dyDescent="0.35">
      <c r="A168" s="30">
        <v>159</v>
      </c>
      <c r="B168" s="74" t="s">
        <v>416</v>
      </c>
      <c r="C168" s="74"/>
      <c r="D168" s="31" t="s">
        <v>209</v>
      </c>
      <c r="E168" s="28">
        <v>10</v>
      </c>
      <c r="F168" s="12"/>
      <c r="G168" s="11">
        <f t="shared" si="3"/>
        <v>0</v>
      </c>
    </row>
    <row r="169" spans="1:7" ht="19" customHeight="1" x14ac:dyDescent="0.35">
      <c r="A169" s="30">
        <v>160</v>
      </c>
      <c r="B169" s="74" t="s">
        <v>417</v>
      </c>
      <c r="C169" s="74"/>
      <c r="D169" s="31" t="s">
        <v>209</v>
      </c>
      <c r="E169" s="28">
        <v>10</v>
      </c>
      <c r="F169" s="12"/>
      <c r="G169" s="11">
        <f t="shared" si="3"/>
        <v>0</v>
      </c>
    </row>
    <row r="170" spans="1:7" ht="19" customHeight="1" x14ac:dyDescent="0.35">
      <c r="A170" s="30">
        <v>161</v>
      </c>
      <c r="B170" s="74" t="s">
        <v>418</v>
      </c>
      <c r="C170" s="74"/>
      <c r="D170" s="31" t="s">
        <v>209</v>
      </c>
      <c r="E170" s="28">
        <v>10</v>
      </c>
      <c r="F170" s="12"/>
      <c r="G170" s="11">
        <f t="shared" si="3"/>
        <v>0</v>
      </c>
    </row>
    <row r="171" spans="1:7" ht="19" customHeight="1" x14ac:dyDescent="0.35">
      <c r="A171" s="72">
        <v>162</v>
      </c>
      <c r="B171" s="76" t="s">
        <v>451</v>
      </c>
      <c r="C171" s="77"/>
      <c r="D171" s="31" t="s">
        <v>453</v>
      </c>
      <c r="E171" s="28">
        <v>6</v>
      </c>
      <c r="F171" s="12"/>
      <c r="G171" s="11">
        <f>F171*E171</f>
        <v>0</v>
      </c>
    </row>
    <row r="172" spans="1:7" ht="19" customHeight="1" x14ac:dyDescent="0.35">
      <c r="A172" s="72">
        <v>163</v>
      </c>
      <c r="B172" s="74" t="s">
        <v>452</v>
      </c>
      <c r="C172" s="74"/>
      <c r="D172" s="31" t="s">
        <v>209</v>
      </c>
      <c r="E172" s="28">
        <v>12</v>
      </c>
      <c r="F172" s="12"/>
      <c r="G172" s="11">
        <f>F172*E172</f>
        <v>0</v>
      </c>
    </row>
    <row r="173" spans="1:7" s="36" customFormat="1" ht="19" customHeight="1" x14ac:dyDescent="0.35">
      <c r="A173" s="80" t="s">
        <v>419</v>
      </c>
      <c r="B173" s="81"/>
      <c r="C173" s="81"/>
      <c r="D173" s="81"/>
      <c r="E173" s="81"/>
      <c r="F173" s="81"/>
      <c r="G173" s="82"/>
    </row>
    <row r="174" spans="1:7" ht="19" customHeight="1" x14ac:dyDescent="0.35">
      <c r="A174" s="30">
        <v>164</v>
      </c>
      <c r="B174" s="74" t="s">
        <v>420</v>
      </c>
      <c r="C174" s="74"/>
      <c r="D174" s="31" t="s">
        <v>209</v>
      </c>
      <c r="E174" s="28">
        <v>30</v>
      </c>
      <c r="F174" s="12"/>
      <c r="G174" s="11">
        <f t="shared" si="3"/>
        <v>0</v>
      </c>
    </row>
    <row r="175" spans="1:7" ht="19" customHeight="1" x14ac:dyDescent="0.35">
      <c r="A175" s="30">
        <v>165</v>
      </c>
      <c r="B175" s="74" t="s">
        <v>421</v>
      </c>
      <c r="C175" s="74"/>
      <c r="D175" s="31" t="s">
        <v>209</v>
      </c>
      <c r="E175" s="28">
        <v>60</v>
      </c>
      <c r="F175" s="12"/>
      <c r="G175" s="11">
        <f t="shared" si="3"/>
        <v>0</v>
      </c>
    </row>
    <row r="176" spans="1:7" ht="19" customHeight="1" x14ac:dyDescent="0.35">
      <c r="A176" s="30">
        <v>166</v>
      </c>
      <c r="B176" s="74" t="s">
        <v>422</v>
      </c>
      <c r="C176" s="74"/>
      <c r="D176" s="31" t="s">
        <v>209</v>
      </c>
      <c r="E176" s="28">
        <v>60</v>
      </c>
      <c r="F176" s="12"/>
      <c r="G176" s="11">
        <f t="shared" si="3"/>
        <v>0</v>
      </c>
    </row>
    <row r="177" spans="1:7" ht="19" customHeight="1" x14ac:dyDescent="0.35">
      <c r="A177" s="30">
        <v>167</v>
      </c>
      <c r="B177" s="74" t="s">
        <v>423</v>
      </c>
      <c r="C177" s="74"/>
      <c r="D177" s="31" t="s">
        <v>209</v>
      </c>
      <c r="E177" s="28">
        <v>80</v>
      </c>
      <c r="F177" s="12"/>
      <c r="G177" s="11">
        <f t="shared" si="3"/>
        <v>0</v>
      </c>
    </row>
    <row r="178" spans="1:7" ht="19" customHeight="1" x14ac:dyDescent="0.35">
      <c r="A178" s="30">
        <v>168</v>
      </c>
      <c r="B178" s="74" t="s">
        <v>424</v>
      </c>
      <c r="C178" s="74"/>
      <c r="D178" s="31" t="s">
        <v>209</v>
      </c>
      <c r="E178" s="28">
        <v>15</v>
      </c>
      <c r="F178" s="12"/>
      <c r="G178" s="11">
        <f t="shared" si="3"/>
        <v>0</v>
      </c>
    </row>
    <row r="179" spans="1:7" ht="19" customHeight="1" x14ac:dyDescent="0.35">
      <c r="A179" s="30">
        <v>169</v>
      </c>
      <c r="B179" s="74" t="s">
        <v>425</v>
      </c>
      <c r="C179" s="74"/>
      <c r="D179" s="31" t="s">
        <v>209</v>
      </c>
      <c r="E179" s="28">
        <v>15</v>
      </c>
      <c r="F179" s="12"/>
      <c r="G179" s="11">
        <f t="shared" si="3"/>
        <v>0</v>
      </c>
    </row>
    <row r="180" spans="1:7" ht="19" customHeight="1" x14ac:dyDescent="0.35">
      <c r="A180" s="30">
        <v>170</v>
      </c>
      <c r="B180" s="74" t="s">
        <v>426</v>
      </c>
      <c r="C180" s="74"/>
      <c r="D180" s="31" t="s">
        <v>209</v>
      </c>
      <c r="E180" s="28">
        <v>15</v>
      </c>
      <c r="F180" s="12"/>
      <c r="G180" s="11">
        <f t="shared" si="3"/>
        <v>0</v>
      </c>
    </row>
    <row r="181" spans="1:7" ht="19" customHeight="1" x14ac:dyDescent="0.35">
      <c r="A181" s="30">
        <v>171</v>
      </c>
      <c r="B181" s="74" t="s">
        <v>427</v>
      </c>
      <c r="C181" s="74"/>
      <c r="D181" s="31" t="s">
        <v>209</v>
      </c>
      <c r="E181" s="28">
        <v>20</v>
      </c>
      <c r="F181" s="12"/>
      <c r="G181" s="11">
        <f>F181*E181</f>
        <v>0</v>
      </c>
    </row>
    <row r="182" spans="1:7" ht="19" customHeight="1" x14ac:dyDescent="0.35">
      <c r="A182" s="30">
        <v>172</v>
      </c>
      <c r="B182" s="74" t="s">
        <v>428</v>
      </c>
      <c r="C182" s="74"/>
      <c r="D182" s="31" t="s">
        <v>209</v>
      </c>
      <c r="E182" s="28">
        <v>20</v>
      </c>
      <c r="F182" s="12"/>
      <c r="G182" s="11">
        <f t="shared" si="3"/>
        <v>0</v>
      </c>
    </row>
    <row r="183" spans="1:7" ht="19" customHeight="1" x14ac:dyDescent="0.35">
      <c r="A183" s="30">
        <v>173</v>
      </c>
      <c r="B183" s="74" t="s">
        <v>429</v>
      </c>
      <c r="C183" s="74"/>
      <c r="D183" s="31" t="s">
        <v>209</v>
      </c>
      <c r="E183" s="28">
        <v>50</v>
      </c>
      <c r="F183" s="12"/>
      <c r="G183" s="11">
        <f t="shared" si="3"/>
        <v>0</v>
      </c>
    </row>
    <row r="184" spans="1:7" ht="19" customHeight="1" x14ac:dyDescent="0.35">
      <c r="A184" s="30">
        <v>174</v>
      </c>
      <c r="B184" s="79" t="s">
        <v>430</v>
      </c>
      <c r="C184" s="79"/>
      <c r="D184" s="70" t="s">
        <v>209</v>
      </c>
      <c r="E184" s="71">
        <v>40</v>
      </c>
      <c r="F184" s="68"/>
      <c r="G184" s="69">
        <f>F184*E184</f>
        <v>0</v>
      </c>
    </row>
    <row r="185" spans="1:7" s="86" customFormat="1" ht="19" customHeight="1" x14ac:dyDescent="0.35">
      <c r="A185" s="87" t="s">
        <v>456</v>
      </c>
      <c r="B185" s="88"/>
      <c r="C185" s="88"/>
      <c r="D185" s="88"/>
      <c r="E185" s="88"/>
      <c r="F185" s="88"/>
      <c r="G185" s="89"/>
    </row>
    <row r="186" spans="1:7" ht="19" customHeight="1" x14ac:dyDescent="0.35">
      <c r="A186" s="90">
        <v>175</v>
      </c>
      <c r="B186" s="149" t="s">
        <v>457</v>
      </c>
      <c r="C186" s="149"/>
      <c r="D186" s="31" t="s">
        <v>209</v>
      </c>
      <c r="E186" s="28">
        <v>2</v>
      </c>
      <c r="F186" s="12"/>
      <c r="G186" s="11">
        <f t="shared" ref="G186:G190" si="4">F186*E186</f>
        <v>0</v>
      </c>
    </row>
    <row r="187" spans="1:7" ht="19" customHeight="1" x14ac:dyDescent="0.35">
      <c r="A187" s="90">
        <v>176</v>
      </c>
      <c r="B187" s="149" t="s">
        <v>458</v>
      </c>
      <c r="C187" s="149"/>
      <c r="D187" s="31" t="s">
        <v>209</v>
      </c>
      <c r="E187" s="28">
        <v>2</v>
      </c>
      <c r="F187" s="12"/>
      <c r="G187" s="11">
        <f t="shared" si="4"/>
        <v>0</v>
      </c>
    </row>
    <row r="188" spans="1:7" ht="19" customHeight="1" x14ac:dyDescent="0.35">
      <c r="A188" s="90">
        <v>177</v>
      </c>
      <c r="B188" s="149" t="s">
        <v>459</v>
      </c>
      <c r="C188" s="149"/>
      <c r="D188" s="31" t="s">
        <v>209</v>
      </c>
      <c r="E188" s="28">
        <v>2</v>
      </c>
      <c r="F188" s="12"/>
      <c r="G188" s="11">
        <f t="shared" si="4"/>
        <v>0</v>
      </c>
    </row>
    <row r="189" spans="1:7" s="36" customFormat="1" ht="19" customHeight="1" x14ac:dyDescent="0.35">
      <c r="A189" s="129" t="s">
        <v>460</v>
      </c>
      <c r="B189" s="130"/>
      <c r="C189" s="130"/>
      <c r="D189" s="130"/>
      <c r="E189" s="130"/>
      <c r="F189" s="130"/>
      <c r="G189" s="131"/>
    </row>
    <row r="190" spans="1:7" ht="23.5" customHeight="1" x14ac:dyDescent="0.35">
      <c r="A190" s="90">
        <v>178</v>
      </c>
      <c r="B190" s="149" t="s">
        <v>461</v>
      </c>
      <c r="C190" s="149"/>
      <c r="D190" s="31" t="s">
        <v>209</v>
      </c>
      <c r="E190" s="28">
        <v>2</v>
      </c>
      <c r="F190" s="12"/>
      <c r="G190" s="11">
        <f t="shared" si="4"/>
        <v>0</v>
      </c>
    </row>
    <row r="191" spans="1:7" x14ac:dyDescent="0.35">
      <c r="A191" s="90">
        <v>179</v>
      </c>
      <c r="B191" s="149" t="s">
        <v>462</v>
      </c>
      <c r="C191" s="149"/>
      <c r="D191" s="31" t="s">
        <v>209</v>
      </c>
      <c r="E191" s="28">
        <v>2</v>
      </c>
      <c r="F191" s="12"/>
      <c r="G191" s="11">
        <f>F191*E191</f>
        <v>0</v>
      </c>
    </row>
    <row r="192" spans="1:7" x14ac:dyDescent="0.35">
      <c r="A192" s="90">
        <v>180</v>
      </c>
      <c r="B192" s="149" t="s">
        <v>463</v>
      </c>
      <c r="C192" s="149"/>
      <c r="D192" s="31" t="s">
        <v>209</v>
      </c>
      <c r="E192" s="28">
        <v>2</v>
      </c>
      <c r="F192" s="12"/>
      <c r="G192" s="11">
        <f t="shared" ref="G192:G193" si="5">F192*E192</f>
        <v>0</v>
      </c>
    </row>
    <row r="193" spans="1:7" x14ac:dyDescent="0.35">
      <c r="A193" s="90">
        <v>181</v>
      </c>
      <c r="B193" s="149" t="s">
        <v>464</v>
      </c>
      <c r="C193" s="149"/>
      <c r="D193" s="31" t="s">
        <v>209</v>
      </c>
      <c r="E193" s="28">
        <v>2</v>
      </c>
      <c r="F193" s="12"/>
      <c r="G193" s="11">
        <f t="shared" si="5"/>
        <v>0</v>
      </c>
    </row>
    <row r="194" spans="1:7" x14ac:dyDescent="0.35">
      <c r="A194" s="90">
        <v>182</v>
      </c>
      <c r="B194" s="149" t="s">
        <v>465</v>
      </c>
      <c r="C194" s="149"/>
      <c r="D194" s="31" t="s">
        <v>209</v>
      </c>
      <c r="E194" s="28">
        <v>2</v>
      </c>
      <c r="F194" s="12"/>
      <c r="G194" s="11">
        <f>F194*E194</f>
        <v>0</v>
      </c>
    </row>
    <row r="195" spans="1:7" x14ac:dyDescent="0.35">
      <c r="A195" s="90">
        <v>183</v>
      </c>
      <c r="B195" s="149" t="s">
        <v>466</v>
      </c>
      <c r="C195" s="149"/>
      <c r="D195" s="31" t="s">
        <v>209</v>
      </c>
      <c r="E195" s="28">
        <v>2</v>
      </c>
      <c r="F195" s="12"/>
      <c r="G195" s="11">
        <f t="shared" ref="G195:G238" si="6">F195*E195</f>
        <v>0</v>
      </c>
    </row>
    <row r="196" spans="1:7" x14ac:dyDescent="0.35">
      <c r="A196" s="90">
        <v>184</v>
      </c>
      <c r="B196" s="149" t="s">
        <v>467</v>
      </c>
      <c r="C196" s="149"/>
      <c r="D196" s="31" t="s">
        <v>209</v>
      </c>
      <c r="E196" s="28">
        <v>10</v>
      </c>
      <c r="F196" s="12"/>
      <c r="G196" s="11">
        <f t="shared" si="6"/>
        <v>0</v>
      </c>
    </row>
    <row r="197" spans="1:7" x14ac:dyDescent="0.35">
      <c r="A197" s="90">
        <v>185</v>
      </c>
      <c r="B197" s="91" t="s">
        <v>468</v>
      </c>
      <c r="C197" s="91"/>
      <c r="D197" s="31" t="s">
        <v>209</v>
      </c>
      <c r="E197" s="28">
        <v>10</v>
      </c>
      <c r="F197" s="12"/>
      <c r="G197" s="11">
        <f t="shared" si="6"/>
        <v>0</v>
      </c>
    </row>
    <row r="198" spans="1:7" x14ac:dyDescent="0.35">
      <c r="A198" s="90">
        <v>186</v>
      </c>
      <c r="B198" s="91" t="s">
        <v>469</v>
      </c>
      <c r="C198" s="91"/>
      <c r="D198" s="31" t="s">
        <v>209</v>
      </c>
      <c r="E198" s="28">
        <v>10</v>
      </c>
      <c r="F198" s="12"/>
      <c r="G198" s="11">
        <f t="shared" si="6"/>
        <v>0</v>
      </c>
    </row>
    <row r="199" spans="1:7" x14ac:dyDescent="0.35">
      <c r="A199" s="90">
        <v>187</v>
      </c>
      <c r="B199" s="91" t="s">
        <v>470</v>
      </c>
      <c r="C199" s="91"/>
      <c r="D199" s="31" t="s">
        <v>209</v>
      </c>
      <c r="E199" s="28">
        <v>1</v>
      </c>
      <c r="F199" s="12"/>
      <c r="G199" s="11">
        <f t="shared" si="6"/>
        <v>0</v>
      </c>
    </row>
    <row r="200" spans="1:7" x14ac:dyDescent="0.35">
      <c r="A200" s="90">
        <v>188</v>
      </c>
      <c r="B200" s="91" t="s">
        <v>471</v>
      </c>
      <c r="C200" s="91"/>
      <c r="D200" s="31" t="s">
        <v>209</v>
      </c>
      <c r="E200" s="28">
        <v>1</v>
      </c>
      <c r="F200" s="12"/>
      <c r="G200" s="11">
        <f t="shared" si="6"/>
        <v>0</v>
      </c>
    </row>
    <row r="201" spans="1:7" x14ac:dyDescent="0.35">
      <c r="A201" s="90">
        <v>189</v>
      </c>
      <c r="B201" s="91" t="s">
        <v>472</v>
      </c>
      <c r="C201" s="91"/>
      <c r="D201" s="31" t="s">
        <v>209</v>
      </c>
      <c r="E201" s="28">
        <v>1</v>
      </c>
      <c r="F201" s="12"/>
      <c r="G201" s="11">
        <f t="shared" si="6"/>
        <v>0</v>
      </c>
    </row>
    <row r="202" spans="1:7" x14ac:dyDescent="0.35">
      <c r="A202" s="90">
        <v>190</v>
      </c>
      <c r="B202" s="91" t="s">
        <v>472</v>
      </c>
      <c r="C202" s="91"/>
      <c r="D202" s="31" t="s">
        <v>209</v>
      </c>
      <c r="E202" s="28">
        <v>1</v>
      </c>
      <c r="F202" s="12"/>
      <c r="G202" s="11">
        <f t="shared" si="6"/>
        <v>0</v>
      </c>
    </row>
    <row r="203" spans="1:7" x14ac:dyDescent="0.35">
      <c r="A203" s="90">
        <v>191</v>
      </c>
      <c r="B203" s="149" t="s">
        <v>473</v>
      </c>
      <c r="C203" s="149"/>
      <c r="D203" s="31" t="s">
        <v>209</v>
      </c>
      <c r="E203" s="28">
        <v>1</v>
      </c>
      <c r="F203" s="12"/>
      <c r="G203" s="11">
        <f t="shared" si="6"/>
        <v>0</v>
      </c>
    </row>
    <row r="204" spans="1:7" x14ac:dyDescent="0.35">
      <c r="A204" s="90">
        <v>192</v>
      </c>
      <c r="B204" s="149" t="s">
        <v>474</v>
      </c>
      <c r="C204" s="149"/>
      <c r="D204" s="31" t="s">
        <v>209</v>
      </c>
      <c r="E204" s="28">
        <v>1</v>
      </c>
      <c r="F204" s="12"/>
      <c r="G204" s="11">
        <f t="shared" si="6"/>
        <v>0</v>
      </c>
    </row>
    <row r="205" spans="1:7" x14ac:dyDescent="0.35">
      <c r="A205" s="90">
        <v>193</v>
      </c>
      <c r="B205" s="150" t="s">
        <v>475</v>
      </c>
      <c r="C205" s="150"/>
      <c r="D205" s="31" t="s">
        <v>209</v>
      </c>
      <c r="E205" s="28">
        <v>1</v>
      </c>
      <c r="F205" s="12"/>
      <c r="G205" s="11">
        <f t="shared" si="6"/>
        <v>0</v>
      </c>
    </row>
    <row r="206" spans="1:7" x14ac:dyDescent="0.35">
      <c r="A206" s="90">
        <v>194</v>
      </c>
      <c r="B206" s="150" t="s">
        <v>476</v>
      </c>
      <c r="C206" s="150"/>
      <c r="D206" s="31" t="s">
        <v>209</v>
      </c>
      <c r="E206" s="28">
        <v>10</v>
      </c>
      <c r="F206" s="12"/>
      <c r="G206" s="11">
        <f t="shared" si="6"/>
        <v>0</v>
      </c>
    </row>
    <row r="207" spans="1:7" s="36" customFormat="1" ht="19" customHeight="1" x14ac:dyDescent="0.35">
      <c r="A207" s="132" t="s">
        <v>477</v>
      </c>
      <c r="B207" s="133"/>
      <c r="C207" s="133"/>
      <c r="D207" s="133"/>
      <c r="E207" s="133"/>
      <c r="F207" s="133"/>
      <c r="G207" s="134"/>
    </row>
    <row r="208" spans="1:7" x14ac:dyDescent="0.35">
      <c r="A208" s="90">
        <v>195</v>
      </c>
      <c r="B208" s="149" t="s">
        <v>478</v>
      </c>
      <c r="C208" s="149"/>
      <c r="D208" s="31" t="s">
        <v>209</v>
      </c>
      <c r="E208" s="28">
        <v>2</v>
      </c>
      <c r="F208" s="12"/>
      <c r="G208" s="11">
        <f t="shared" si="6"/>
        <v>0</v>
      </c>
    </row>
    <row r="209" spans="1:7" x14ac:dyDescent="0.35">
      <c r="A209" s="90">
        <v>196</v>
      </c>
      <c r="B209" s="149" t="s">
        <v>479</v>
      </c>
      <c r="C209" s="149"/>
      <c r="D209" s="31" t="s">
        <v>209</v>
      </c>
      <c r="E209" s="28">
        <v>2</v>
      </c>
      <c r="F209" s="12"/>
      <c r="G209" s="11">
        <f t="shared" si="6"/>
        <v>0</v>
      </c>
    </row>
    <row r="210" spans="1:7" x14ac:dyDescent="0.35">
      <c r="A210" s="90">
        <v>197</v>
      </c>
      <c r="B210" s="149" t="s">
        <v>480</v>
      </c>
      <c r="C210" s="149"/>
      <c r="D210" s="31" t="s">
        <v>209</v>
      </c>
      <c r="E210" s="28">
        <v>2</v>
      </c>
      <c r="F210" s="12"/>
      <c r="G210" s="11">
        <f t="shared" si="6"/>
        <v>0</v>
      </c>
    </row>
    <row r="211" spans="1:7" x14ac:dyDescent="0.35">
      <c r="A211" s="90">
        <v>198</v>
      </c>
      <c r="B211" s="152" t="s">
        <v>481</v>
      </c>
      <c r="C211" s="152"/>
      <c r="D211" s="31" t="s">
        <v>209</v>
      </c>
      <c r="E211" s="28">
        <v>2</v>
      </c>
      <c r="F211" s="12"/>
      <c r="G211" s="11">
        <f t="shared" si="6"/>
        <v>0</v>
      </c>
    </row>
    <row r="212" spans="1:7" x14ac:dyDescent="0.35">
      <c r="A212" s="90">
        <v>199</v>
      </c>
      <c r="B212" s="149" t="s">
        <v>482</v>
      </c>
      <c r="C212" s="149"/>
      <c r="D212" s="31" t="s">
        <v>209</v>
      </c>
      <c r="E212" s="28">
        <v>2</v>
      </c>
      <c r="F212" s="12"/>
      <c r="G212" s="11">
        <f t="shared" si="6"/>
        <v>0</v>
      </c>
    </row>
    <row r="213" spans="1:7" x14ac:dyDescent="0.35">
      <c r="A213" s="90">
        <v>200</v>
      </c>
      <c r="B213" s="149" t="s">
        <v>483</v>
      </c>
      <c r="C213" s="149"/>
      <c r="D213" s="31" t="s">
        <v>209</v>
      </c>
      <c r="E213" s="28">
        <v>2</v>
      </c>
      <c r="F213" s="12"/>
      <c r="G213" s="11">
        <f t="shared" si="6"/>
        <v>0</v>
      </c>
    </row>
    <row r="214" spans="1:7" x14ac:dyDescent="0.35">
      <c r="A214" s="90">
        <v>201</v>
      </c>
      <c r="B214" s="149" t="s">
        <v>484</v>
      </c>
      <c r="C214" s="149"/>
      <c r="D214" s="31" t="s">
        <v>209</v>
      </c>
      <c r="E214" s="28">
        <v>2</v>
      </c>
      <c r="F214" s="12"/>
      <c r="G214" s="11">
        <f t="shared" si="6"/>
        <v>0</v>
      </c>
    </row>
    <row r="215" spans="1:7" x14ac:dyDescent="0.35">
      <c r="A215" s="90">
        <v>202</v>
      </c>
      <c r="B215" s="149" t="s">
        <v>485</v>
      </c>
      <c r="C215" s="149"/>
      <c r="D215" s="31" t="s">
        <v>209</v>
      </c>
      <c r="E215" s="28">
        <v>2</v>
      </c>
      <c r="F215" s="12"/>
      <c r="G215" s="11">
        <f t="shared" si="6"/>
        <v>0</v>
      </c>
    </row>
    <row r="216" spans="1:7" x14ac:dyDescent="0.35">
      <c r="A216" s="90">
        <v>203</v>
      </c>
      <c r="B216" s="91" t="s">
        <v>486</v>
      </c>
      <c r="C216" s="91"/>
      <c r="D216" s="31" t="s">
        <v>209</v>
      </c>
      <c r="E216" s="28">
        <v>2</v>
      </c>
      <c r="F216" s="12"/>
      <c r="G216" s="11">
        <f t="shared" si="6"/>
        <v>0</v>
      </c>
    </row>
    <row r="217" spans="1:7" s="36" customFormat="1" ht="19" customHeight="1" x14ac:dyDescent="0.35">
      <c r="A217" s="129" t="s">
        <v>487</v>
      </c>
      <c r="B217" s="130"/>
      <c r="C217" s="130"/>
      <c r="D217" s="130"/>
      <c r="E217" s="130"/>
      <c r="F217" s="130"/>
      <c r="G217" s="131"/>
    </row>
    <row r="218" spans="1:7" x14ac:dyDescent="0.35">
      <c r="A218" s="90">
        <v>204</v>
      </c>
      <c r="B218" s="149" t="s">
        <v>488</v>
      </c>
      <c r="C218" s="149"/>
      <c r="D218" s="31" t="s">
        <v>209</v>
      </c>
      <c r="E218" s="28">
        <v>10</v>
      </c>
      <c r="F218" s="12"/>
      <c r="G218" s="11">
        <f t="shared" si="6"/>
        <v>0</v>
      </c>
    </row>
    <row r="219" spans="1:7" x14ac:dyDescent="0.35">
      <c r="A219" s="90">
        <v>205</v>
      </c>
      <c r="B219" s="149" t="s">
        <v>489</v>
      </c>
      <c r="C219" s="149"/>
      <c r="D219" s="31" t="s">
        <v>209</v>
      </c>
      <c r="E219" s="28">
        <v>10</v>
      </c>
      <c r="F219" s="12"/>
      <c r="G219" s="11">
        <f t="shared" si="6"/>
        <v>0</v>
      </c>
    </row>
    <row r="220" spans="1:7" x14ac:dyDescent="0.35">
      <c r="A220" s="90">
        <v>206</v>
      </c>
      <c r="B220" s="149" t="s">
        <v>490</v>
      </c>
      <c r="C220" s="149"/>
      <c r="D220" s="31" t="s">
        <v>209</v>
      </c>
      <c r="E220" s="28">
        <v>10</v>
      </c>
      <c r="F220" s="12"/>
      <c r="G220" s="11">
        <f t="shared" si="6"/>
        <v>0</v>
      </c>
    </row>
    <row r="221" spans="1:7" x14ac:dyDescent="0.35">
      <c r="A221" s="90">
        <v>207</v>
      </c>
      <c r="B221" s="149" t="s">
        <v>491</v>
      </c>
      <c r="C221" s="149"/>
      <c r="D221" s="31" t="s">
        <v>209</v>
      </c>
      <c r="E221" s="28">
        <v>2</v>
      </c>
      <c r="F221" s="12"/>
      <c r="G221" s="11">
        <f t="shared" si="6"/>
        <v>0</v>
      </c>
    </row>
    <row r="222" spans="1:7" x14ac:dyDescent="0.35">
      <c r="A222" s="90">
        <v>208</v>
      </c>
      <c r="B222" s="150" t="s">
        <v>492</v>
      </c>
      <c r="C222" s="150"/>
      <c r="D222" s="31" t="s">
        <v>209</v>
      </c>
      <c r="E222" s="28">
        <v>1</v>
      </c>
      <c r="F222" s="12"/>
      <c r="G222" s="11">
        <f t="shared" si="6"/>
        <v>0</v>
      </c>
    </row>
    <row r="223" spans="1:7" x14ac:dyDescent="0.35">
      <c r="A223" s="90">
        <v>209</v>
      </c>
      <c r="B223" s="150" t="s">
        <v>493</v>
      </c>
      <c r="C223" s="150"/>
      <c r="D223" s="31" t="s">
        <v>209</v>
      </c>
      <c r="E223" s="28">
        <v>1</v>
      </c>
      <c r="F223" s="12"/>
      <c r="G223" s="11">
        <f t="shared" si="6"/>
        <v>0</v>
      </c>
    </row>
    <row r="224" spans="1:7" ht="15" customHeight="1" x14ac:dyDescent="0.35">
      <c r="A224" s="151">
        <v>210</v>
      </c>
      <c r="B224" s="139" t="s">
        <v>504</v>
      </c>
      <c r="C224" s="140"/>
      <c r="D224" s="148" t="s">
        <v>209</v>
      </c>
      <c r="E224" s="145">
        <v>2</v>
      </c>
      <c r="F224" s="146"/>
      <c r="G224" s="147">
        <f t="shared" si="6"/>
        <v>0</v>
      </c>
    </row>
    <row r="225" spans="1:7" ht="15" customHeight="1" x14ac:dyDescent="0.35">
      <c r="A225" s="151"/>
      <c r="B225" s="141"/>
      <c r="C225" s="142"/>
      <c r="D225" s="148"/>
      <c r="E225" s="145"/>
      <c r="F225" s="146"/>
      <c r="G225" s="147"/>
    </row>
    <row r="226" spans="1:7" ht="15" customHeight="1" x14ac:dyDescent="0.35">
      <c r="A226" s="151"/>
      <c r="B226" s="141"/>
      <c r="C226" s="142"/>
      <c r="D226" s="148"/>
      <c r="E226" s="145"/>
      <c r="F226" s="146"/>
      <c r="G226" s="147"/>
    </row>
    <row r="227" spans="1:7" ht="15" customHeight="1" x14ac:dyDescent="0.35">
      <c r="A227" s="151"/>
      <c r="B227" s="141"/>
      <c r="C227" s="142"/>
      <c r="D227" s="148"/>
      <c r="E227" s="145"/>
      <c r="F227" s="146"/>
      <c r="G227" s="147"/>
    </row>
    <row r="228" spans="1:7" x14ac:dyDescent="0.35">
      <c r="A228" s="151"/>
      <c r="B228" s="143"/>
      <c r="C228" s="144"/>
      <c r="D228" s="148"/>
      <c r="E228" s="145"/>
      <c r="F228" s="146"/>
      <c r="G228" s="147"/>
    </row>
    <row r="229" spans="1:7" x14ac:dyDescent="0.35">
      <c r="A229" s="90">
        <v>211</v>
      </c>
      <c r="B229" s="149" t="s">
        <v>494</v>
      </c>
      <c r="C229" s="149"/>
      <c r="D229" s="31" t="s">
        <v>209</v>
      </c>
      <c r="E229" s="28">
        <v>2</v>
      </c>
      <c r="F229" s="12"/>
      <c r="G229" s="11">
        <f t="shared" si="6"/>
        <v>0</v>
      </c>
    </row>
    <row r="230" spans="1:7" x14ac:dyDescent="0.35">
      <c r="A230" s="90">
        <v>212</v>
      </c>
      <c r="B230" s="149" t="s">
        <v>495</v>
      </c>
      <c r="C230" s="149"/>
      <c r="D230" s="31" t="s">
        <v>209</v>
      </c>
      <c r="E230" s="28">
        <v>2</v>
      </c>
      <c r="F230" s="12"/>
      <c r="G230" s="11">
        <f t="shared" si="6"/>
        <v>0</v>
      </c>
    </row>
    <row r="231" spans="1:7" ht="15" customHeight="1" x14ac:dyDescent="0.35">
      <c r="A231" s="151">
        <v>213</v>
      </c>
      <c r="B231" s="150" t="s">
        <v>496</v>
      </c>
      <c r="C231" s="150"/>
      <c r="D231" s="148" t="s">
        <v>209</v>
      </c>
      <c r="E231" s="145">
        <v>5</v>
      </c>
      <c r="F231" s="146"/>
      <c r="G231" s="147">
        <f t="shared" si="6"/>
        <v>0</v>
      </c>
    </row>
    <row r="232" spans="1:7" x14ac:dyDescent="0.35">
      <c r="A232" s="151"/>
      <c r="B232" s="150" t="s">
        <v>497</v>
      </c>
      <c r="C232" s="150"/>
      <c r="D232" s="148"/>
      <c r="E232" s="145"/>
      <c r="F232" s="146"/>
      <c r="G232" s="147"/>
    </row>
    <row r="233" spans="1:7" x14ac:dyDescent="0.35">
      <c r="A233" s="90">
        <v>214</v>
      </c>
      <c r="B233" s="150" t="s">
        <v>498</v>
      </c>
      <c r="C233" s="150"/>
      <c r="D233" s="31" t="s">
        <v>209</v>
      </c>
      <c r="E233" s="28">
        <v>2</v>
      </c>
      <c r="F233" s="12"/>
      <c r="G233" s="11">
        <f t="shared" si="6"/>
        <v>0</v>
      </c>
    </row>
    <row r="234" spans="1:7" x14ac:dyDescent="0.35">
      <c r="A234" s="90">
        <v>215</v>
      </c>
      <c r="B234" s="149" t="s">
        <v>499</v>
      </c>
      <c r="C234" s="149"/>
      <c r="D234" s="31" t="s">
        <v>209</v>
      </c>
      <c r="E234" s="28">
        <v>2</v>
      </c>
      <c r="F234" s="12"/>
      <c r="G234" s="11">
        <f t="shared" si="6"/>
        <v>0</v>
      </c>
    </row>
    <row r="235" spans="1:7" x14ac:dyDescent="0.35">
      <c r="A235" s="90">
        <v>216</v>
      </c>
      <c r="B235" s="149" t="s">
        <v>500</v>
      </c>
      <c r="C235" s="149"/>
      <c r="D235" s="31" t="s">
        <v>209</v>
      </c>
      <c r="E235" s="28">
        <v>2</v>
      </c>
      <c r="F235" s="12"/>
      <c r="G235" s="11">
        <f t="shared" si="6"/>
        <v>0</v>
      </c>
    </row>
    <row r="236" spans="1:7" x14ac:dyDescent="0.35">
      <c r="A236" s="90">
        <v>217</v>
      </c>
      <c r="B236" s="149" t="s">
        <v>501</v>
      </c>
      <c r="C236" s="149"/>
      <c r="D236" s="31" t="s">
        <v>209</v>
      </c>
      <c r="E236" s="28">
        <v>2</v>
      </c>
      <c r="F236" s="12"/>
      <c r="G236" s="11">
        <f t="shared" si="6"/>
        <v>0</v>
      </c>
    </row>
    <row r="237" spans="1:7" x14ac:dyDescent="0.35">
      <c r="A237" s="90">
        <v>218</v>
      </c>
      <c r="B237" s="149" t="s">
        <v>502</v>
      </c>
      <c r="C237" s="149"/>
      <c r="D237" s="31" t="s">
        <v>209</v>
      </c>
      <c r="E237" s="28">
        <v>2</v>
      </c>
      <c r="F237" s="12"/>
      <c r="G237" s="11">
        <f t="shared" si="6"/>
        <v>0</v>
      </c>
    </row>
    <row r="238" spans="1:7" x14ac:dyDescent="0.35">
      <c r="A238" s="90">
        <v>219</v>
      </c>
      <c r="B238" s="149" t="s">
        <v>503</v>
      </c>
      <c r="C238" s="149"/>
      <c r="D238" s="31" t="s">
        <v>209</v>
      </c>
      <c r="E238" s="28">
        <v>500</v>
      </c>
      <c r="F238" s="12"/>
      <c r="G238" s="11">
        <f t="shared" si="6"/>
        <v>0</v>
      </c>
    </row>
    <row r="239" spans="1:7" ht="27.5" customHeight="1" thickBot="1" x14ac:dyDescent="0.4">
      <c r="A239" s="155"/>
      <c r="B239" s="137" t="s">
        <v>455</v>
      </c>
      <c r="C239" s="137"/>
      <c r="D239" s="137"/>
      <c r="E239" s="137"/>
      <c r="F239" s="137"/>
      <c r="G239" s="102">
        <f>SUM('Spare Parts'!G7:G184)</f>
        <v>0</v>
      </c>
    </row>
    <row r="240" spans="1:7" ht="22" customHeight="1" x14ac:dyDescent="0.35">
      <c r="A240" s="136" t="s">
        <v>440</v>
      </c>
      <c r="B240" s="136"/>
      <c r="C240" s="136"/>
      <c r="D240" s="136"/>
      <c r="E240" s="136"/>
      <c r="F240" s="136"/>
      <c r="G240" s="136"/>
    </row>
    <row r="241" spans="1:7" ht="22" customHeight="1" x14ac:dyDescent="0.35">
      <c r="A241" s="138" t="s">
        <v>95</v>
      </c>
      <c r="B241" s="138"/>
      <c r="C241" s="138"/>
      <c r="D241" s="138"/>
      <c r="E241" s="138"/>
      <c r="F241" s="138"/>
      <c r="G241" s="138"/>
    </row>
    <row r="242" spans="1:7" ht="22" customHeight="1" x14ac:dyDescent="0.35">
      <c r="A242" s="135" t="s">
        <v>96</v>
      </c>
      <c r="B242" s="135"/>
      <c r="C242" s="135"/>
      <c r="D242" s="135"/>
      <c r="E242" s="135"/>
      <c r="F242" s="135"/>
      <c r="G242" s="135"/>
    </row>
  </sheetData>
  <mergeCells count="61">
    <mergeCell ref="B190:C190"/>
    <mergeCell ref="A1:G1"/>
    <mergeCell ref="A2:G2"/>
    <mergeCell ref="A3:G3"/>
    <mergeCell ref="A4:G4"/>
    <mergeCell ref="A5:G5"/>
    <mergeCell ref="A189:G189"/>
    <mergeCell ref="B186:C186"/>
    <mergeCell ref="B187:C187"/>
    <mergeCell ref="B188:C188"/>
    <mergeCell ref="B191:C191"/>
    <mergeCell ref="B192:C192"/>
    <mergeCell ref="B193:C193"/>
    <mergeCell ref="B194:C194"/>
    <mergeCell ref="B195:C195"/>
    <mergeCell ref="B196:C196"/>
    <mergeCell ref="B203:C203"/>
    <mergeCell ref="B204:C204"/>
    <mergeCell ref="B205:C205"/>
    <mergeCell ref="B206:C206"/>
    <mergeCell ref="B212:C212"/>
    <mergeCell ref="B213:C213"/>
    <mergeCell ref="B214:C214"/>
    <mergeCell ref="B215:C215"/>
    <mergeCell ref="B208:C208"/>
    <mergeCell ref="B209:C209"/>
    <mergeCell ref="B210:C210"/>
    <mergeCell ref="B211:C211"/>
    <mergeCell ref="B218:C218"/>
    <mergeCell ref="B219:C219"/>
    <mergeCell ref="B220:C220"/>
    <mergeCell ref="B221:C221"/>
    <mergeCell ref="B222:C222"/>
    <mergeCell ref="A231:A232"/>
    <mergeCell ref="B231:C231"/>
    <mergeCell ref="B232:C232"/>
    <mergeCell ref="B223:C223"/>
    <mergeCell ref="A224:A228"/>
    <mergeCell ref="B237:C237"/>
    <mergeCell ref="B238:C238"/>
    <mergeCell ref="D224:D228"/>
    <mergeCell ref="B233:C233"/>
    <mergeCell ref="B234:C234"/>
    <mergeCell ref="B229:C229"/>
    <mergeCell ref="B230:C230"/>
    <mergeCell ref="A217:G217"/>
    <mergeCell ref="A207:G207"/>
    <mergeCell ref="A242:G242"/>
    <mergeCell ref="A240:G240"/>
    <mergeCell ref="B239:F239"/>
    <mergeCell ref="A241:G241"/>
    <mergeCell ref="B224:C228"/>
    <mergeCell ref="E224:E228"/>
    <mergeCell ref="F224:F228"/>
    <mergeCell ref="G224:G228"/>
    <mergeCell ref="D231:D232"/>
    <mergeCell ref="E231:E232"/>
    <mergeCell ref="F231:F232"/>
    <mergeCell ref="G231:G232"/>
    <mergeCell ref="B235:C235"/>
    <mergeCell ref="B236:C236"/>
  </mergeCells>
  <pageMargins left="0.7" right="0.7" top="0.75" bottom="0.75" header="0.3" footer="0.3"/>
  <pageSetup scale="4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d1fc61b-2de8-46fe-9d73-012043cc3ee6">
      <Terms xmlns="http://schemas.microsoft.com/office/infopath/2007/PartnerControls"/>
    </lcf76f155ced4ddcb4097134ff3c332f>
    <TaxCatchAll xmlns="c6419089-02a3-48ac-8cc0-24afe1077e9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2BA5540BAA6EB4B983B7D2D92F98917" ma:contentTypeVersion="15" ma:contentTypeDescription="Create a new document." ma:contentTypeScope="" ma:versionID="ecca1674a5bf6d5dba219208872d5220">
  <xsd:schema xmlns:xsd="http://www.w3.org/2001/XMLSchema" xmlns:xs="http://www.w3.org/2001/XMLSchema" xmlns:p="http://schemas.microsoft.com/office/2006/metadata/properties" xmlns:ns2="2d1fc61b-2de8-46fe-9d73-012043cc3ee6" xmlns:ns3="c6419089-02a3-48ac-8cc0-24afe1077e96" targetNamespace="http://schemas.microsoft.com/office/2006/metadata/properties" ma:root="true" ma:fieldsID="4de4f6f869b756f48a6c59d56c284ced" ns2:_="" ns3:_="">
    <xsd:import namespace="2d1fc61b-2de8-46fe-9d73-012043cc3ee6"/>
    <xsd:import namespace="c6419089-02a3-48ac-8cc0-24afe1077e9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fc61b-2de8-46fe-9d73-012043cc3e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419089-02a3-48ac-8cc0-24afe1077e9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300d5e2-c0e9-41e4-a745-f6052042be79}" ma:internalName="TaxCatchAll" ma:showField="CatchAllData" ma:web="c6419089-02a3-48ac-8cc0-24afe1077e9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B54074-10AF-45DB-8868-D66CFE2F9A78}">
  <ds:schemaRefs>
    <ds:schemaRef ds:uri="http://schemas.microsoft.com/sharepoint/v3/contenttype/forms"/>
  </ds:schemaRefs>
</ds:datastoreItem>
</file>

<file path=customXml/itemProps2.xml><?xml version="1.0" encoding="utf-8"?>
<ds:datastoreItem xmlns:ds="http://schemas.openxmlformats.org/officeDocument/2006/customXml" ds:itemID="{FE71DD1F-A6CC-4BB6-B310-6CF6172FC041}">
  <ds:schemaRefs>
    <ds:schemaRef ds:uri="http://schemas.microsoft.com/office/2006/metadata/properties"/>
    <ds:schemaRef ds:uri="http://schemas.microsoft.com/office/infopath/2007/PartnerControls"/>
    <ds:schemaRef ds:uri="2d1fc61b-2de8-46fe-9d73-012043cc3ee6"/>
    <ds:schemaRef ds:uri="c6419089-02a3-48ac-8cc0-24afe1077e96"/>
  </ds:schemaRefs>
</ds:datastoreItem>
</file>

<file path=customXml/itemProps3.xml><?xml version="1.0" encoding="utf-8"?>
<ds:datastoreItem xmlns:ds="http://schemas.openxmlformats.org/officeDocument/2006/customXml" ds:itemID="{87E7FEC0-59AB-47D1-A2B1-3890CAE750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fc61b-2de8-46fe-9d73-012043cc3ee6"/>
    <ds:schemaRef ds:uri="c6419089-02a3-48ac-8cc0-24afe1077e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Services</vt:lpstr>
      <vt:lpstr>Spare Parts</vt:lpstr>
      <vt:lpstr>Services!Print_Area</vt:lpstr>
      <vt:lpstr>'Spare Parts'!Print_Area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2026-02-04T07:10:51Z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0x01010062BA5540BAA6EB4B983B7D2D92F98917</vt:lpwstr>
  </property>
  <property fmtid="{D5CDD505-2E9C-101B-9397-08002B2CF9AE}" pid="3" name="MediaServiceImageTags">
    <vt:lpwstr/>
  </property>
</Properties>
</file>