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unhcr365-my.sharepoint.com/personal/valencid_unhcr_org/Documents/Documents/003 Tenders/2023/194 RFQ Línea de Conducción en Nuevo Francisco Leon/01 Tendering docs/01 Sourcing/"/>
    </mc:Choice>
  </mc:AlternateContent>
  <xr:revisionPtr revIDLastSave="20" documentId="8_{055B7BBB-7821-445E-A958-F3BBF5BD8B7C}" xr6:coauthVersionLast="47" xr6:coauthVersionMax="47" xr10:uidLastSave="{69A2AA55-0C7C-4278-A20E-C8AC367CF0BA}"/>
  <bookViews>
    <workbookView xWindow="-110" yWindow="-110" windowWidth="19420" windowHeight="10300" xr2:uid="{97259306-6A5D-499B-8217-9EAC98D3CD71}"/>
  </bookViews>
  <sheets>
    <sheet name="Valvulas de aire Lista" sheetId="9" r:id="rId1"/>
  </sheets>
  <definedNames>
    <definedName name="_xlnm.Print_Area" localSheetId="0">'Valvulas de aire Lista'!$A$1:$H$25</definedName>
    <definedName name="_xlnm.Print_Titles" localSheetId="0">'Valvulas de aire Lista'!$10:$12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9" l="1"/>
  <c r="D21" i="9"/>
  <c r="G16" i="9"/>
  <c r="G15" i="9"/>
  <c r="C20" i="9"/>
  <c r="G14" i="9"/>
  <c r="G13" i="9"/>
  <c r="G17" i="9" s="1"/>
  <c r="D22" i="9" l="1"/>
  <c r="D23" i="9" s="1"/>
</calcChain>
</file>

<file path=xl/sharedStrings.xml><?xml version="1.0" encoding="utf-8"?>
<sst xmlns="http://schemas.openxmlformats.org/spreadsheetml/2006/main" count="33" uniqueCount="29">
  <si>
    <t>PROP. : ACNUR</t>
  </si>
  <si>
    <t>N1</t>
  </si>
  <si>
    <t>TODOS LOS CONCEPTOS QUE SE INDICAN EN LAS PARTIDAS DE ALBAÑILERIA Y ACABADOS,  DEBEN DE CONSIDERARSE COMO OBRA TOTALMENTE TERMINADA, INCLUYENDO: LA ADQUISICIÓN, EL SUMINISTRO, TRANSPORTE, MANIOBRAS, CARGA, ACARREOS, ELEVACION A CUALQUIER NIVEL, DESCARGA Y ALMACENAMIENTO EN LAS BODEGAS DE CONTRATISTA,Y HASTA EL SITIO DE LA UTILIZACION DE LOS MISMOS EN LA OBRA,  ASI COMO LA MANO DE OBRA CON PERSONAL ESPECIALIZADO; PARA LA EJECUCION DE CADA UNO DE LOS TRABAJOS ,TAMBIEN DEBERAN CONSIDERARSE: LA MANO DE OBRA EQUIPO Y/O HERRAMIENTAS PARA:LA CARGA, ACARREO, DESDE CUALQUIER NIVEL, Y LA CARGA A CAMION , DE LOS MATERIALES SOBRANTES Y PRODUCTO DE LA LIMPIEZA, EXCAVACIONES Y DEMOLICIONES,  ADEMÁS DEBERAN INCLUIRSE LOS COSTOS POR UTILIZACION DE MAQUINARIA ACTIVA E INACTIVA EN LA PARTE PROPORCIONAL QUE LE CORRESPONDA, (DEPRECIACION, MANTENIMIENTO, CONSUMOS, OPERACION)  HERRAMIENTA MENOR  Y LIMPIEZA, RETIRANDO LOS EQUIPOS FUERA DE LA ZONA DE, UNA VEZ TERMINADOS LOS TRABAJOS.</t>
  </si>
  <si>
    <t>N2</t>
  </si>
  <si>
    <t>TODOS LOS CONCEPTOS QUE INTEGRAN Y QUE SE INDICAN EN EL PRESENTE CATALOGO DE OBRA INCLUYEN : TRAZO, NIVELACION, LIMPIEZA DURANTE EL TRANSCURSO DE LOS TRABAJOS Y HASTA SU FINALIZACION, ELEVACIONES A CUALQUIER NIVEL, ACARREOS VERTICALES Y HORIZONTALES DE MATERIALES Y HERRAMIENTAS DESDE LA BODEGA DEL CONTRATISTA HASTA EL LUGAR DE UTILIZACION, RETIRO DE SOBRANTES A PIE DE CAMION,   Y DENTRO DE LA OBRA,  HERRAMIENTA, EQUIPO, ANDAMIOS, MANO DE OBRA, MATERIALES, DESPERDICIOS, AJUSTES, FLETES,  Y TODO LO NECESARIO PARA LA CORRECTA EJECUCION DE LOS TRABAJOS. EL PAGO SERA POR UNIDAD DE OBRA TOTALMENTE TERMINADA (P.U.O.T.)</t>
  </si>
  <si>
    <t>N3</t>
  </si>
  <si>
    <t>EL CONCURSANTE GANADOR SE HACE RESPONSABLE SOLIDARIO DEL CONTENIDO DE LOS PLANOS Y EL CATALOGO Y SI NO ESTA DE ACUERDO CON ALGO DEBERÁ MANIFESTARLO POR ESCRITO ANTES DE ACEPTAR EL FALLO Y FIRMAR EL CONTRATO. ES RESPONSABILIDAD DE LOS PARTICIPANTES, CUALQUIER INTERPRETACIÓN ERRÓNEA QUE SE HAGA DE LA INFORMACIÓN PROPORCIONADA POR EL ACNUR, HECHO POR EL CUAL DEBERÁ ASUMIR EN TÉRMINOS DE LAS BASES DE LA LICITACIÓN CUALQUIER RESPONSABILIDAD QUE SE DERIVE.</t>
  </si>
  <si>
    <t>N4</t>
  </si>
  <si>
    <t>EL CONTRATISTA DEBERÁ DE CONSIDERAR LOS TURNOS DE TRABAJO Y LA CANTIDAD DE OPERARIOS SUFICIENTES, DE TAL MANERA DE NO REBASAR EL TIEMPO ESTABLECIDO EN EL PROGRAMA DE OBRA. EL CONTRATISTA DEBERA CONSIDERAR EL EQUIPO DE SEGURIDAD,  NECESARIO PARA LA PROTECCIÓN DEL TRABAJADOR DURANTE LA EJECUCIÓN DE LOS TRABAJOS, YA QUE, EN EL CASO DE UN ACCIDENTE, EL CONTRATISTA ES EL UNICO  RESPONSABLE POR LA SEGURIDAD DE SUS TRABAJADORES EN LA OBRA Y EN LAS ZONAS ADYACENTES Y PARA LO CUAL DEBERÁ DE CONSIDERAR EL EQUIPO NECESARIO COMO SON BOTAS, CASCOS, GUANTES, GOGLES, SEÑALAMIENTOS DE SEGURIDAD, ETC. Y SEGURO DE RESPONSABILIDAD CIVIL CONTRA TERCEROS.</t>
  </si>
  <si>
    <t>NO.</t>
  </si>
  <si>
    <t>CONCEPTO</t>
  </si>
  <si>
    <t>CANTIDAD</t>
  </si>
  <si>
    <t>PRECIO</t>
  </si>
  <si>
    <t>TOTAL</t>
  </si>
  <si>
    <t>UNIDAD</t>
  </si>
  <si>
    <t>SUBTOTAL</t>
  </si>
  <si>
    <t xml:space="preserve">LOTE </t>
  </si>
  <si>
    <t>IVA</t>
  </si>
  <si>
    <t>RESUMEN DE PARTIDAS/COSTOS PROYECTO COMPLETO</t>
  </si>
  <si>
    <t>OBRA: Válvulas elimandoras de aire. Línea de conducción</t>
  </si>
  <si>
    <t>UBICACION: Nvo. Fco. Leon, Chiapas.</t>
  </si>
  <si>
    <t>FECHA: Nov 2023</t>
  </si>
  <si>
    <t xml:space="preserve">1. INSTALACION HIDRAULICA </t>
  </si>
  <si>
    <t>Válvulas de aire, instalación hidraulica.</t>
  </si>
  <si>
    <t>suministro de válvula de admision y expulsion de aire combinada mixta de 125 PSI de cuerpo de hierro gris ASTM a 126 Grado B, flotador acero inoxidable (125PSI) pintura epoxica de 2" a 4" de diametro roscada o bridada (verificar en sitio) Rango de presion 0.1-16BAR, incluye: mano de obra, materiales, equipo, herramienta, acarreos, retiros, limpiezas, pruebas y todo lo necesario para la correcta ejecucion de los trabajos.</t>
  </si>
  <si>
    <t>Suministro de elevador para valvula de aire de 2" a 4" en linea de conducción de 4" tipo abrazadera hidrotoma, incluye abrazadera hidrotoma reforzada spears de 4"x2" Rosc, baston de 2M C40 y accesorios, mano de obra, herramienta, equipo, acarreos, retiros, pruebas, limpiezas y todo lo necesario para la correcta ejecución.</t>
  </si>
  <si>
    <t>Suministro y colocación de bomba hidraulica de linea de conducción para llenado de tanque elevado, los trabajos incluyen materiales, equipo, mano de obra, herramientas, acarreos, instalación, pruebas, retiros, limpiezas y todo lo necesario para la correcta ejecución de los trabajos.</t>
  </si>
  <si>
    <t>Suministro y colocación de bomba presurizadora para mejorar la presion de agua y servicio del tanque elevado a la línea de distribución, los trabajos incluyen materiales, equipo, mano de obra, herramientas, acarreos, instalación, pruebas, retiros, limpiezas y todo lo necesario para la correcta ejecución de los trabajos.</t>
  </si>
  <si>
    <t>pza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</si>
</sst>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quot;$&quot;* #,##0.00_);_(&quot;$&quot;* \(#,##0.00\);_(&quot;$&quot;* &quot;-&quot;??_);_(@_)"/>
    <numFmt numFmtId="165" formatCode="00"/>
  </numFmts>
  <fonts count="13">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6"/>
      <name val="Blippo"/>
      <family val="2"/>
    </font>
    <font>
      <sz val="8"/>
      <name val="Arial"/>
      <family val="2"/>
    </font>
    <font>
      <b/>
      <sz val="8"/>
      <name val="Arial"/>
      <family val="2"/>
    </font>
    <font>
      <sz val="12"/>
      <name val="Blippo"/>
      <family val="2"/>
    </font>
    <font>
      <sz val="9"/>
      <name val="Arial"/>
      <family val="2"/>
    </font>
    <font>
      <b/>
      <sz val="14"/>
      <name val="Arial"/>
      <family val="2"/>
    </font>
    <font>
      <sz val="7"/>
      <name val="Arial"/>
      <family val="2"/>
    </font>
    <font>
      <b/>
      <sz val="14"/>
      <color theme="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4" tint="0.39997558519241921"/>
        <bgColor indexed="64"/>
      </patternFill>
    </fill>
  </fills>
  <borders count="13">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0" fontId="4" fillId="0" borderId="0"/>
    <xf numFmtId="0" fontId="1" fillId="0" borderId="0"/>
    <xf numFmtId="0" fontId="1" fillId="0" borderId="0"/>
    <xf numFmtId="164" fontId="4" fillId="0" borderId="0" applyFont="0" applyFill="0" applyBorder="0" applyAlignment="0" applyProtection="0"/>
  </cellStyleXfs>
  <cellXfs count="52">
    <xf numFmtId="0" fontId="0" fillId="0" borderId="0" xfId="0"/>
    <xf numFmtId="0" fontId="0" fillId="0" borderId="0" xfId="0" applyAlignment="1">
      <alignment horizontal="center"/>
    </xf>
    <xf numFmtId="44" fontId="0" fillId="0" borderId="0" xfId="1" applyFont="1" applyAlignment="1">
      <alignment horizontal="center"/>
    </xf>
    <xf numFmtId="0" fontId="8" fillId="3" borderId="1" xfId="2" applyFont="1" applyFill="1" applyBorder="1"/>
    <xf numFmtId="0" fontId="9" fillId="3" borderId="1" xfId="2" applyFont="1" applyFill="1" applyBorder="1"/>
    <xf numFmtId="0" fontId="9" fillId="3" borderId="3" xfId="2" applyFont="1" applyFill="1" applyBorder="1"/>
    <xf numFmtId="0" fontId="9" fillId="3" borderId="4" xfId="2" applyFont="1" applyFill="1" applyBorder="1"/>
    <xf numFmtId="165" fontId="7" fillId="0" borderId="6" xfId="2" applyNumberFormat="1" applyFont="1" applyBorder="1" applyAlignment="1">
      <alignment horizontal="center" vertical="center"/>
    </xf>
    <xf numFmtId="0" fontId="3" fillId="2" borderId="6" xfId="0" applyFont="1" applyFill="1" applyBorder="1" applyAlignment="1">
      <alignment horizontal="center" vertical="center" wrapText="1"/>
    </xf>
    <xf numFmtId="0" fontId="0" fillId="0" borderId="6" xfId="0" applyBorder="1" applyAlignment="1">
      <alignment vertical="center"/>
    </xf>
    <xf numFmtId="44" fontId="0" fillId="0" borderId="6" xfId="1" applyFont="1" applyBorder="1" applyAlignment="1">
      <alignment horizontal="center" vertical="center"/>
    </xf>
    <xf numFmtId="44" fontId="0" fillId="0" borderId="6" xfId="1" applyFont="1" applyBorder="1" applyAlignment="1">
      <alignment vertical="center"/>
    </xf>
    <xf numFmtId="0" fontId="0" fillId="0" borderId="6" xfId="0" applyBorder="1" applyAlignment="1">
      <alignment horizontal="left"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6" xfId="0" applyBorder="1"/>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right"/>
    </xf>
    <xf numFmtId="0" fontId="0" fillId="6" borderId="6" xfId="0" applyFill="1" applyBorder="1" applyAlignment="1">
      <alignment horizontal="right"/>
    </xf>
    <xf numFmtId="0" fontId="0" fillId="0" borderId="8" xfId="0" applyBorder="1" applyAlignment="1">
      <alignment horizontal="left" vertical="center" wrapText="1"/>
    </xf>
    <xf numFmtId="0" fontId="11" fillId="0" borderId="6" xfId="0" applyFont="1" applyBorder="1" applyAlignment="1">
      <alignment horizontal="left" vertical="top" wrapText="1"/>
    </xf>
    <xf numFmtId="0" fontId="10" fillId="4" borderId="6" xfId="2" applyFont="1" applyFill="1" applyBorder="1" applyAlignment="1">
      <alignment horizontal="center"/>
    </xf>
    <xf numFmtId="44" fontId="0" fillId="0" borderId="8" xfId="1" applyFont="1" applyBorder="1" applyAlignment="1">
      <alignment horizontal="center"/>
    </xf>
    <xf numFmtId="44" fontId="0" fillId="0" borderId="9" xfId="1" applyFont="1" applyBorder="1" applyAlignment="1">
      <alignment horizontal="center"/>
    </xf>
    <xf numFmtId="44" fontId="0" fillId="6" borderId="8" xfId="1" applyFont="1" applyFill="1" applyBorder="1" applyAlignment="1">
      <alignment horizontal="center"/>
    </xf>
    <xf numFmtId="44" fontId="0" fillId="6" borderId="9" xfId="1" applyFont="1" applyFill="1" applyBorder="1" applyAlignment="1">
      <alignment horizontal="center"/>
    </xf>
    <xf numFmtId="0" fontId="12" fillId="5" borderId="7" xfId="0" applyFont="1" applyFill="1" applyBorder="1" applyAlignment="1">
      <alignment horizontal="center" vertical="center" wrapText="1"/>
    </xf>
    <xf numFmtId="0" fontId="2" fillId="4" borderId="8" xfId="0" applyFont="1" applyFill="1" applyBorder="1" applyAlignment="1">
      <alignment horizontal="left"/>
    </xf>
    <xf numFmtId="0" fontId="2" fillId="4" borderId="10" xfId="0" applyFont="1" applyFill="1" applyBorder="1" applyAlignment="1">
      <alignment horizontal="left"/>
    </xf>
    <xf numFmtId="0" fontId="2" fillId="4" borderId="9" xfId="0" applyFont="1" applyFill="1" applyBorder="1" applyAlignment="1">
      <alignment horizontal="left"/>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6" borderId="8" xfId="0" applyFill="1" applyBorder="1" applyAlignment="1">
      <alignment horizontal="center"/>
    </xf>
    <xf numFmtId="0" fontId="0" fillId="6" borderId="10" xfId="0" applyFill="1" applyBorder="1" applyAlignment="1">
      <alignment horizontal="center"/>
    </xf>
    <xf numFmtId="0" fontId="0" fillId="6" borderId="9" xfId="0" applyFill="1" applyBorder="1" applyAlignment="1">
      <alignment horizontal="center"/>
    </xf>
    <xf numFmtId="0" fontId="6" fillId="0" borderId="6" xfId="2" applyFont="1" applyBorder="1" applyAlignment="1">
      <alignment horizontal="center"/>
    </xf>
    <xf numFmtId="0" fontId="6" fillId="0" borderId="6" xfId="2" applyFont="1" applyBorder="1" applyAlignment="1">
      <alignment horizontal="center" wrapText="1"/>
    </xf>
    <xf numFmtId="0" fontId="6" fillId="0" borderId="6" xfId="2" applyFont="1" applyBorder="1" applyAlignment="1">
      <alignment horizontal="center" vertical="center"/>
    </xf>
    <xf numFmtId="0" fontId="5" fillId="3" borderId="11" xfId="2" applyFont="1" applyFill="1" applyBorder="1"/>
    <xf numFmtId="0" fontId="5" fillId="3" borderId="7" xfId="2" applyFont="1" applyFill="1" applyBorder="1"/>
    <xf numFmtId="0" fontId="5" fillId="3" borderId="12" xfId="2" applyFont="1" applyFill="1" applyBorder="1"/>
    <xf numFmtId="0" fontId="8" fillId="3" borderId="2" xfId="2" applyFont="1" applyFill="1" applyBorder="1"/>
    <xf numFmtId="0" fontId="8" fillId="3" borderId="0" xfId="2" applyFont="1" applyFill="1" applyBorder="1"/>
    <xf numFmtId="0" fontId="9" fillId="3" borderId="2" xfId="2" applyFont="1" applyFill="1" applyBorder="1"/>
    <xf numFmtId="0" fontId="9" fillId="3" borderId="0" xfId="2" applyFont="1" applyFill="1" applyBorder="1"/>
    <xf numFmtId="0" fontId="9" fillId="3" borderId="5" xfId="2" applyFont="1" applyFill="1" applyBorder="1"/>
    <xf numFmtId="0" fontId="0" fillId="0" borderId="0" xfId="0" applyBorder="1"/>
    <xf numFmtId="0" fontId="0" fillId="0" borderId="0" xfId="0" applyBorder="1" applyAlignment="1">
      <alignment horizontal="right"/>
    </xf>
    <xf numFmtId="44" fontId="0" fillId="0" borderId="0" xfId="0" applyNumberFormat="1" applyBorder="1" applyAlignment="1">
      <alignment horizontal="center"/>
    </xf>
    <xf numFmtId="0" fontId="0" fillId="0" borderId="0" xfId="0" applyBorder="1" applyAlignment="1">
      <alignment horizontal="center"/>
    </xf>
    <xf numFmtId="44" fontId="0" fillId="6" borderId="6" xfId="1" applyFont="1" applyFill="1" applyBorder="1" applyAlignment="1">
      <alignment horizontal="center"/>
    </xf>
  </cellXfs>
  <cellStyles count="6">
    <cellStyle name="Currency" xfId="1" builtinId="4"/>
    <cellStyle name="Moneda_PRESUPUESTO DE CARPINTERIA" xfId="5" xr:uid="{486F8DFB-F071-4A51-9F1E-49E6923EAED9}"/>
    <cellStyle name="Normal" xfId="0" builtinId="0"/>
    <cellStyle name="Normal 2 2" xfId="2" xr:uid="{5608FBFF-CBA0-4EF8-9D61-23333E284B71}"/>
    <cellStyle name="Normal 2 3 2" xfId="3" xr:uid="{20B05721-8317-4BF7-9BEB-B0D085993935}"/>
    <cellStyle name="Normal 5 2" xfId="4" xr:uid="{40E5A990-2AEB-40EA-BF01-54C6CDE87E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576544</xdr:colOff>
      <xdr:row>0</xdr:row>
      <xdr:rowOff>26895</xdr:rowOff>
    </xdr:from>
    <xdr:to>
      <xdr:col>2</xdr:col>
      <xdr:colOff>2076562</xdr:colOff>
      <xdr:row>2</xdr:row>
      <xdr:rowOff>485344</xdr:rowOff>
    </xdr:to>
    <xdr:pic>
      <xdr:nvPicPr>
        <xdr:cNvPr id="2" name="Imagen 1">
          <a:extLst>
            <a:ext uri="{FF2B5EF4-FFF2-40B4-BE49-F238E27FC236}">
              <a16:creationId xmlns:a16="http://schemas.microsoft.com/office/drawing/2014/main" id="{93D169B3-4700-4E31-9276-C562C632EE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7534" y="26895"/>
          <a:ext cx="2075328" cy="1074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22250-7B47-4026-A8DB-DC7A4B54BDE9}">
  <sheetPr>
    <tabColor theme="4" tint="0.39997558519241921"/>
  </sheetPr>
  <dimension ref="B1:K27"/>
  <sheetViews>
    <sheetView showGridLines="0" tabSelected="1" view="pageBreakPreview" topLeftCell="A15" zoomScale="70" zoomScaleNormal="70" zoomScaleSheetLayoutView="70" workbookViewId="0">
      <selection activeCell="C8" sqref="C8:G8"/>
    </sheetView>
  </sheetViews>
  <sheetFormatPr defaultColWidth="0" defaultRowHeight="14.5" zeroHeight="1"/>
  <cols>
    <col min="1" max="1" width="6.26953125" customWidth="1"/>
    <col min="2" max="2" width="5.81640625" customWidth="1"/>
    <col min="3" max="3" width="62.26953125" customWidth="1"/>
    <col min="4" max="4" width="11.54296875" customWidth="1"/>
    <col min="5" max="5" width="12.26953125" bestFit="1" customWidth="1"/>
    <col min="6" max="6" width="13.26953125" customWidth="1"/>
    <col min="7" max="7" width="13.90625" customWidth="1"/>
    <col min="8" max="8" width="11.54296875" customWidth="1"/>
    <col min="9" max="9" width="14" customWidth="1"/>
    <col min="10" max="10" width="11.1796875" hidden="1"/>
    <col min="11" max="11" width="11.81640625" hidden="1"/>
    <col min="12" max="16384" width="11.54296875" hidden="1"/>
  </cols>
  <sheetData>
    <row r="1" spans="2:11" ht="14.4" customHeight="1">
      <c r="B1" s="39"/>
      <c r="C1" s="40"/>
      <c r="D1" s="41"/>
      <c r="E1" s="36" t="s">
        <v>0</v>
      </c>
      <c r="F1" s="36"/>
      <c r="G1" s="36"/>
    </row>
    <row r="2" spans="2:11" ht="33.5" customHeight="1">
      <c r="B2" s="42"/>
      <c r="C2" s="43"/>
      <c r="D2" s="3"/>
      <c r="E2" s="37" t="s">
        <v>19</v>
      </c>
      <c r="F2" s="37"/>
      <c r="G2" s="37"/>
    </row>
    <row r="3" spans="2:11" ht="48.25" customHeight="1">
      <c r="B3" s="44"/>
      <c r="C3" s="45"/>
      <c r="D3" s="4"/>
      <c r="E3" s="38" t="s">
        <v>20</v>
      </c>
      <c r="F3" s="38"/>
      <c r="G3" s="38"/>
    </row>
    <row r="4" spans="2:11">
      <c r="B4" s="46"/>
      <c r="C4" s="5"/>
      <c r="D4" s="6"/>
      <c r="E4" s="36" t="s">
        <v>21</v>
      </c>
      <c r="F4" s="36"/>
      <c r="G4" s="36"/>
    </row>
    <row r="5" spans="2:11" ht="18">
      <c r="B5" s="22"/>
      <c r="C5" s="22"/>
      <c r="D5" s="22"/>
      <c r="E5" s="22"/>
      <c r="F5" s="22"/>
      <c r="G5" s="22"/>
    </row>
    <row r="6" spans="2:11" ht="74.5" customHeight="1">
      <c r="B6" s="7" t="s">
        <v>1</v>
      </c>
      <c r="C6" s="21" t="s">
        <v>2</v>
      </c>
      <c r="D6" s="21"/>
      <c r="E6" s="21"/>
      <c r="F6" s="21"/>
      <c r="G6" s="21"/>
      <c r="J6" s="1"/>
      <c r="K6" s="1"/>
    </row>
    <row r="7" spans="2:11" ht="53.5" customHeight="1">
      <c r="B7" s="7" t="s">
        <v>3</v>
      </c>
      <c r="C7" s="21" t="s">
        <v>4</v>
      </c>
      <c r="D7" s="21"/>
      <c r="E7" s="21"/>
      <c r="F7" s="21"/>
      <c r="G7" s="21"/>
      <c r="J7" s="2"/>
      <c r="K7" s="2"/>
    </row>
    <row r="8" spans="2:11" ht="49.5" customHeight="1">
      <c r="B8" s="7" t="s">
        <v>5</v>
      </c>
      <c r="C8" s="21" t="s">
        <v>6</v>
      </c>
      <c r="D8" s="21"/>
      <c r="E8" s="21"/>
      <c r="F8" s="21"/>
      <c r="G8" s="21"/>
      <c r="J8" s="2"/>
      <c r="K8" s="2"/>
    </row>
    <row r="9" spans="2:11" ht="56.5" customHeight="1">
      <c r="B9" s="7" t="s">
        <v>7</v>
      </c>
      <c r="C9" s="21" t="s">
        <v>8</v>
      </c>
      <c r="D9" s="21"/>
      <c r="E9" s="21"/>
      <c r="F9" s="21"/>
      <c r="G9" s="21"/>
    </row>
    <row r="10" spans="2:11" ht="14.4" customHeight="1">
      <c r="B10" s="27" t="s">
        <v>23</v>
      </c>
      <c r="C10" s="27"/>
      <c r="D10" s="27"/>
      <c r="E10" s="27"/>
      <c r="F10" s="27"/>
      <c r="G10" s="27"/>
    </row>
    <row r="11" spans="2:11" ht="14.4" customHeight="1">
      <c r="B11" s="8" t="s">
        <v>9</v>
      </c>
      <c r="C11" s="8" t="s">
        <v>10</v>
      </c>
      <c r="D11" s="8" t="s">
        <v>14</v>
      </c>
      <c r="E11" s="8" t="s">
        <v>11</v>
      </c>
      <c r="F11" s="8" t="s">
        <v>12</v>
      </c>
      <c r="G11" s="8" t="s">
        <v>13</v>
      </c>
    </row>
    <row r="12" spans="2:11">
      <c r="B12" s="28" t="s">
        <v>22</v>
      </c>
      <c r="C12" s="29"/>
      <c r="D12" s="29"/>
      <c r="E12" s="29"/>
      <c r="F12" s="29"/>
      <c r="G12" s="30"/>
    </row>
    <row r="13" spans="2:11" ht="100.75" customHeight="1">
      <c r="B13" s="9">
        <v>1.1000000000000001</v>
      </c>
      <c r="C13" s="12" t="s">
        <v>24</v>
      </c>
      <c r="D13" s="13" t="s">
        <v>16</v>
      </c>
      <c r="E13" s="13">
        <v>23</v>
      </c>
      <c r="F13" s="10">
        <v>0</v>
      </c>
      <c r="G13" s="11">
        <f>E13*F13</f>
        <v>0</v>
      </c>
    </row>
    <row r="14" spans="2:11" ht="80.75" customHeight="1">
      <c r="B14" s="9">
        <v>1.2</v>
      </c>
      <c r="C14" s="12" t="s">
        <v>25</v>
      </c>
      <c r="D14" s="13" t="s">
        <v>16</v>
      </c>
      <c r="E14" s="13">
        <v>23</v>
      </c>
      <c r="F14" s="10">
        <v>0</v>
      </c>
      <c r="G14" s="11">
        <f>E14*F14</f>
        <v>0</v>
      </c>
    </row>
    <row r="15" spans="2:11" ht="80.75" customHeight="1">
      <c r="B15" s="9">
        <v>1.3</v>
      </c>
      <c r="C15" s="12" t="s">
        <v>26</v>
      </c>
      <c r="D15" s="13" t="s">
        <v>28</v>
      </c>
      <c r="E15" s="13">
        <v>1</v>
      </c>
      <c r="F15" s="10">
        <v>0</v>
      </c>
      <c r="G15" s="11">
        <f>E15*F15</f>
        <v>0</v>
      </c>
    </row>
    <row r="16" spans="2:11" ht="80.75" customHeight="1">
      <c r="B16" s="9">
        <v>1.4</v>
      </c>
      <c r="C16" s="12" t="s">
        <v>27</v>
      </c>
      <c r="D16" s="13" t="s">
        <v>28</v>
      </c>
      <c r="E16" s="13">
        <v>1</v>
      </c>
      <c r="F16" s="10">
        <v>0</v>
      </c>
      <c r="G16" s="11">
        <f>E16*F16</f>
        <v>0</v>
      </c>
    </row>
    <row r="17" spans="2:7" ht="21.65" customHeight="1">
      <c r="B17" s="9"/>
      <c r="C17" s="20"/>
      <c r="D17" s="31" t="s">
        <v>15</v>
      </c>
      <c r="E17" s="31"/>
      <c r="F17" s="32"/>
      <c r="G17" s="11">
        <f>G13+G14</f>
        <v>0</v>
      </c>
    </row>
    <row r="18" spans="2:7">
      <c r="B18" s="47"/>
      <c r="C18" s="16"/>
      <c r="D18" s="14"/>
      <c r="E18" s="14"/>
      <c r="F18" s="17"/>
      <c r="G18" s="11"/>
    </row>
    <row r="19" spans="2:7">
      <c r="B19" s="47"/>
      <c r="C19" s="33" t="s">
        <v>18</v>
      </c>
      <c r="D19" s="34"/>
      <c r="E19" s="35"/>
    </row>
    <row r="20" spans="2:7">
      <c r="B20" s="47"/>
      <c r="C20" s="15" t="str">
        <f>B12</f>
        <v xml:space="preserve">1. INSTALACION HIDRAULICA </v>
      </c>
      <c r="D20" s="23">
        <f>G17</f>
        <v>0</v>
      </c>
      <c r="E20" s="24"/>
    </row>
    <row r="21" spans="2:7">
      <c r="B21" s="47"/>
      <c r="C21" s="19" t="s">
        <v>15</v>
      </c>
      <c r="D21" s="25">
        <f>D20</f>
        <v>0</v>
      </c>
      <c r="E21" s="26"/>
    </row>
    <row r="22" spans="2:7">
      <c r="B22" s="47"/>
      <c r="C22" s="18" t="s">
        <v>17</v>
      </c>
      <c r="D22" s="23">
        <f>D21*0.16</f>
        <v>0</v>
      </c>
      <c r="E22" s="24"/>
    </row>
    <row r="23" spans="2:7">
      <c r="B23" s="47"/>
      <c r="C23" s="19" t="s">
        <v>13</v>
      </c>
      <c r="D23" s="51">
        <f>D21+D22</f>
        <v>0</v>
      </c>
      <c r="E23" s="51"/>
    </row>
    <row r="24" spans="2:7" s="47" customFormat="1">
      <c r="C24" s="48"/>
      <c r="D24" s="49"/>
      <c r="E24" s="50"/>
    </row>
    <row r="25" spans="2:7" s="47" customFormat="1"/>
    <row r="26" spans="2:7"/>
    <row r="27" spans="2:7"/>
  </sheetData>
  <mergeCells count="18">
    <mergeCell ref="E1:G1"/>
    <mergeCell ref="E3:G3"/>
    <mergeCell ref="E4:G4"/>
    <mergeCell ref="D22:E22"/>
    <mergeCell ref="D23:E23"/>
    <mergeCell ref="D24:E24"/>
    <mergeCell ref="B10:G10"/>
    <mergeCell ref="B12:G12"/>
    <mergeCell ref="D17:F17"/>
    <mergeCell ref="C19:E19"/>
    <mergeCell ref="D20:E20"/>
    <mergeCell ref="D21:E21"/>
    <mergeCell ref="C9:G9"/>
    <mergeCell ref="E2:G2"/>
    <mergeCell ref="B5:G5"/>
    <mergeCell ref="C6:G6"/>
    <mergeCell ref="C7:G7"/>
    <mergeCell ref="C8:G8"/>
  </mergeCells>
  <printOptions horizontalCentered="1"/>
  <pageMargins left="0.70866141732283472" right="0.70866141732283472" top="0.74803149606299213" bottom="0.74803149606299213"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Valvulas de aire Lista</vt:lpstr>
      <vt:lpstr>'Valvulas de aire Lista'!Print_Area</vt:lpstr>
      <vt:lpstr>'Valvulas de aire Lista'!Print_Titles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NMV</dc:creator>
  <cp:lastModifiedBy>Dianaid Yoselyn Valencia Milian</cp:lastModifiedBy>
  <cp:lastPrinted>2023-10-23T22:20:56Z</cp:lastPrinted>
  <dcterms:created xsi:type="dcterms:W3CDTF">2022-07-21T18:03:14Z</dcterms:created>
  <dcterms:modified xsi:type="dcterms:W3CDTF">2023-11-09T18:15:31Z</dcterms:modified>
</cp:coreProperties>
</file>